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250" yWindow="0" windowWidth="13605" windowHeight="12570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Лист1!$A$1:$C$344</definedName>
  </definedNames>
  <calcPr calcId="125725"/>
</workbook>
</file>

<file path=xl/calcChain.xml><?xml version="1.0" encoding="utf-8"?>
<calcChain xmlns="http://schemas.openxmlformats.org/spreadsheetml/2006/main">
  <c r="C71" i="5"/>
  <c r="C144"/>
  <c r="C93"/>
  <c r="C114" l="1"/>
  <c r="C78"/>
  <c r="C17"/>
  <c r="C287"/>
  <c r="C185" l="1"/>
  <c r="C148"/>
  <c r="C141"/>
  <c r="C139"/>
  <c r="C137"/>
  <c r="C134"/>
  <c r="C132"/>
  <c r="C130"/>
  <c r="C128"/>
  <c r="C126"/>
  <c r="C124"/>
  <c r="C122"/>
  <c r="C120"/>
  <c r="C118"/>
  <c r="C116"/>
  <c r="C112"/>
  <c r="C110"/>
  <c r="C107"/>
  <c r="C105"/>
  <c r="C103"/>
  <c r="C101"/>
  <c r="C99"/>
  <c r="C97"/>
  <c r="C95"/>
  <c r="C91"/>
  <c r="C89"/>
  <c r="C87"/>
  <c r="C85"/>
  <c r="C83"/>
  <c r="C81"/>
  <c r="C76"/>
  <c r="C74"/>
  <c r="C73" s="1"/>
  <c r="C67"/>
  <c r="C60"/>
  <c r="C55"/>
  <c r="C52"/>
  <c r="C47"/>
  <c r="C46" s="1"/>
  <c r="C39"/>
  <c r="C37"/>
  <c r="C36"/>
  <c r="C33"/>
  <c r="C29"/>
  <c r="C25"/>
  <c r="C20"/>
  <c r="C15"/>
  <c r="C330"/>
  <c r="C109" l="1"/>
  <c r="C80"/>
  <c r="C136"/>
  <c r="C14"/>
  <c r="C194"/>
  <c r="C72" l="1"/>
  <c r="C152" s="1"/>
  <c r="C155" l="1"/>
  <c r="C329"/>
  <c r="C303"/>
  <c r="C251"/>
  <c r="C196"/>
  <c r="C189"/>
  <c r="C173"/>
  <c r="C171"/>
  <c r="D318"/>
  <c r="C321"/>
  <c r="C320"/>
  <c r="C306"/>
  <c r="C305"/>
  <c r="C304"/>
  <c r="C293"/>
  <c r="C292"/>
  <c r="C291"/>
  <c r="C290"/>
  <c r="C289"/>
  <c r="C288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7"/>
  <c r="C266"/>
  <c r="C265"/>
  <c r="C264"/>
  <c r="C263"/>
  <c r="C262"/>
  <c r="C261"/>
  <c r="C260"/>
  <c r="C259"/>
  <c r="C258"/>
  <c r="C257"/>
  <c r="C256"/>
  <c r="C255"/>
  <c r="C254"/>
  <c r="C253"/>
  <c r="C252"/>
  <c r="C250"/>
  <c r="C249"/>
  <c r="C248"/>
  <c r="C247"/>
  <c r="C246"/>
  <c r="C245"/>
  <c r="C244"/>
  <c r="C243"/>
  <c r="C242"/>
  <c r="C241"/>
  <c r="C240"/>
  <c r="C239"/>
  <c r="C238"/>
  <c r="C237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83"/>
  <c r="C182"/>
  <c r="C181"/>
  <c r="C180"/>
  <c r="C179"/>
  <c r="C178"/>
  <c r="C177"/>
  <c r="C176"/>
  <c r="C175"/>
  <c r="C174"/>
  <c r="C327" l="1"/>
  <c r="C319"/>
  <c r="C322" s="1"/>
  <c r="C343" l="1"/>
  <c r="C342" s="1"/>
  <c r="C341" s="1"/>
  <c r="C339" l="1"/>
  <c r="C338" s="1"/>
  <c r="C337" s="1"/>
  <c r="C336" s="1"/>
  <c r="C325" s="1"/>
  <c r="C335" l="1"/>
</calcChain>
</file>

<file path=xl/sharedStrings.xml><?xml version="1.0" encoding="utf-8"?>
<sst xmlns="http://schemas.openxmlformats.org/spreadsheetml/2006/main" count="650" uniqueCount="413">
  <si>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</si>
  <si>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</si>
  <si>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</si>
  <si>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</si>
  <si>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</si>
  <si>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</si>
  <si>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</si>
  <si>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</si>
  <si>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</si>
  <si>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</si>
  <si>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</si>
  <si>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</si>
  <si>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</si>
  <si>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</si>
  <si>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</si>
  <si>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</si>
  <si>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</si>
  <si>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</si>
  <si>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</si>
  <si>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</si>
  <si>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</si>
  <si>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</si>
  <si>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</si>
  <si>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</si>
  <si>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</si>
  <si>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</si>
  <si>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</si>
  <si>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</si>
  <si>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</si>
  <si>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</si>
  <si>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0300</t>
  </si>
  <si>
    <t>0302</t>
  </si>
  <si>
    <t>0400</t>
  </si>
  <si>
    <t>0408</t>
  </si>
  <si>
    <t>Другие вопросы в области национальной экономики</t>
  </si>
  <si>
    <t>0412</t>
  </si>
  <si>
    <t>0500</t>
  </si>
  <si>
    <t>Коммунальное хозяйство</t>
  </si>
  <si>
    <t>0502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</si>
  <si>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</si>
  <si>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</si>
  <si>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</si>
  <si>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</si>
  <si>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</si>
  <si>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</si>
  <si>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</si>
  <si>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</si>
  <si>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</si>
  <si>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</si>
  <si>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</si>
  <si>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</si>
  <si>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</si>
  <si>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</si>
  <si>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</si>
  <si>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</si>
  <si>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</si>
  <si>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</si>
  <si>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</si>
  <si>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</si>
  <si>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</si>
  <si>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</si>
  <si>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</si>
  <si>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</si>
  <si>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</si>
  <si>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</si>
  <si>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</si>
  <si>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</si>
  <si>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</si>
  <si>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000 01 05 00 00 00 0000 500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</si>
  <si>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</si>
  <si>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</si>
  <si>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</si>
  <si>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</si>
  <si>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</si>
  <si>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</si>
  <si>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</si>
  <si>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</si>
  <si>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</si>
  <si>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</si>
  <si>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</si>
  <si>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</si>
  <si>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</si>
  <si>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</si>
  <si>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</si>
  <si>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</si>
  <si>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</si>
  <si>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</si>
  <si>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</si>
  <si>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</si>
  <si>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</si>
  <si>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</si>
  <si>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</si>
  <si>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</si>
  <si>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</si>
  <si>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</si>
  <si>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</si>
  <si>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</si>
  <si>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</si>
  <si>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</si>
  <si>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</si>
  <si>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</si>
  <si>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</si>
  <si>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</si>
  <si>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</si>
  <si>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</si>
  <si>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</si>
  <si>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</si>
  <si>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</si>
  <si>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</si>
  <si>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</si>
  <si>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</si>
  <si>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</si>
  <si>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</si>
  <si>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</si>
  <si>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</si>
  <si>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</si>
  <si>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</si>
  <si>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</si>
  <si>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</si>
  <si>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</si>
  <si>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</si>
  <si>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</si>
  <si>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</si>
  <si>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</si>
  <si>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</si>
  <si>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</si>
  <si>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</si>
  <si>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</si>
  <si>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</si>
  <si>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</si>
  <si>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</si>
  <si>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</si>
  <si>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</si>
  <si>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</si>
  <si>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</si>
  <si>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</si>
  <si>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</si>
  <si>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</si>
  <si>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</si>
  <si>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</si>
  <si>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</si>
  <si>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</si>
  <si>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</si>
  <si>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</si>
  <si>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социальной политики</t>
  </si>
  <si>
    <t>1403</t>
  </si>
  <si>
    <t>Прочие межбюджетные трансферты общего характера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</si>
  <si>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</si>
  <si>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</si>
  <si>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</si>
  <si>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</si>
  <si>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</si>
  <si>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</si>
  <si>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</si>
  <si>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</si>
  <si>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</si>
  <si>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</si>
  <si>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</si>
  <si>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</si>
  <si>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</si>
  <si>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</si>
  <si>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</si>
  <si>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</si>
  <si>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</si>
  <si>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</si>
  <si>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</si>
  <si>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</si>
  <si>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</si>
  <si>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</si>
  <si>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</si>
  <si>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</si>
  <si>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</si>
  <si>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</si>
  <si>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</si>
  <si>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</si>
  <si>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</si>
  <si>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</si>
  <si>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</si>
  <si>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</si>
  <si>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</si>
  <si>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</si>
  <si>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</si>
  <si>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</si>
  <si>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</si>
  <si>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</si>
  <si>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</si>
  <si>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</si>
  <si>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</si>
  <si>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</si>
  <si>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</si>
  <si>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</si>
  <si>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</si>
  <si>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</si>
  <si>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</si>
  <si>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</si>
  <si>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</si>
  <si>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</si>
  <si>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</si>
  <si>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</si>
  <si>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</si>
  <si>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</si>
  <si>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</si>
  <si>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</si>
  <si>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</si>
  <si>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</si>
  <si>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</si>
  <si>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</si>
  <si>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</si>
  <si>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</si>
  <si>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</si>
  <si>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</si>
  <si>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</si>
  <si>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</si>
  <si>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</si>
  <si>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</si>
  <si>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</si>
  <si>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</si>
  <si>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</si>
  <si>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</si>
  <si>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</si>
  <si>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</si>
  <si>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</si>
  <si>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</si>
  <si>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</si>
  <si>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</si>
  <si>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</si>
  <si>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</si>
  <si>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</si>
  <si>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</si>
  <si>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</si>
  <si>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</si>
  <si>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</si>
  <si>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</si>
  <si>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</si>
  <si>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</si>
  <si>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</si>
  <si>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</si>
  <si>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</si>
  <si>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</si>
  <si>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</si>
  <si>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</si>
  <si>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</si>
  <si>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</si>
  <si>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</si>
  <si>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</si>
  <si>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</si>
  <si>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</si>
  <si>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</si>
  <si>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</si>
  <si>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</si>
  <si>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</si>
  <si>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</si>
  <si>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</si>
  <si>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</si>
  <si>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</si>
  <si>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</si>
  <si>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</si>
  <si>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</si>
  <si>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</si>
  <si>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</si>
  <si>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</si>
  <si>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</si>
  <si>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</si>
  <si>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</si>
  <si>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</si>
  <si>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</si>
  <si>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</si>
  <si>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</si>
  <si>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</si>
  <si>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</si>
  <si>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</si>
  <si>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</si>
  <si>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</si>
  <si>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</si>
  <si>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</si>
  <si>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</si>
  <si>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</si>
  <si>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</si>
  <si>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</si>
  <si>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</si>
  <si>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</si>
  <si>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</si>
  <si>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</si>
  <si>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</si>
  <si>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</si>
  <si>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</si>
  <si>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</si>
  <si>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</si>
  <si>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</si>
  <si>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</si>
  <si>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</si>
  <si>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</si>
  <si>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</si>
  <si>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</si>
  <si>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</si>
  <si>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</si>
  <si>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 xml:space="preserve"> 000 01 06 10 02 14 0000 550</t>
  </si>
  <si>
    <t>000 01 05 02 01 14 0000 510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</si>
  <si>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</si>
  <si>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</si>
  <si>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</si>
  <si>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</si>
  <si>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</si>
  <si>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</si>
  <si>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</si>
  <si>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</si>
  <si>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</si>
  <si>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</si>
  <si>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</si>
  <si>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</si>
  <si>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</si>
  <si>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</si>
  <si>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</si>
  <si>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</si>
  <si>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</si>
  <si>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</si>
  <si>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</si>
  <si>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</si>
  <si>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</si>
  <si>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</si>
  <si>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</si>
  <si>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</si>
  <si>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</si>
  <si>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</si>
  <si>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</si>
  <si>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</si>
  <si>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</si>
  <si>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</si>
  <si>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</si>
  <si>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</si>
  <si>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</si>
  <si>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</si>
  <si>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</si>
  <si>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</si>
  <si>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</si>
  <si>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</si>
  <si>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2. Расходы бюджета</t>
  </si>
  <si>
    <t>1. Доходы бюджета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</si>
  <si>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</si>
  <si>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</si>
  <si>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</si>
  <si>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</si>
  <si>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</si>
  <si>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</si>
  <si>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</si>
  <si>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</si>
  <si>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</si>
  <si>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</si>
  <si>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000 01 06 10 02 14 0005 550</t>
  </si>
  <si>
    <t>000 2 02 25424 00 0000 150</t>
  </si>
  <si>
    <t>000 2 02 25424 14 0000 150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</si>
  <si>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</si>
  <si>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</si>
  <si>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000 2 02 35179 00 0000 150</t>
  </si>
  <si>
    <t>000 2 02 35179 14 0000 150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</si>
  <si>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</si>
  <si>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</si>
  <si>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</si>
  <si>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</si>
  <si>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000 2 02 35082 14 0000 150</t>
  </si>
  <si>
    <t>Источники финансирования дефицита бюджетов - всего</t>
  </si>
  <si>
    <t>Расходы бюджета - всего</t>
  </si>
  <si>
    <t>Доходы бюджета - всего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</si>
  <si>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</si>
  <si>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</si>
  <si>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 из них:</t>
  </si>
  <si>
    <t xml:space="preserve">   Иные источники внутреннего финансирования дефицитов бюджетов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</si>
  <si>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</si>
  <si>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</si>
  <si>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 источники внешнего финансирования </t>
  </si>
  <si>
    <t xml:space="preserve">   Увеличение остатков средств бюджетов</t>
  </si>
  <si>
    <t xml:space="preserve">   Увеличение прочих остатков денежных средств бюджетов муниципальных округов</t>
  </si>
  <si>
    <t xml:space="preserve">   Уменьшение остатков средств бюджетов</t>
  </si>
  <si>
    <t xml:space="preserve">   Уменьшение прочих остатков денежных средств бюджетов муниципальных округов</t>
  </si>
  <si>
    <t xml:space="preserve"> -</t>
  </si>
  <si>
    <t xml:space="preserve">   из них:                                                                                                     изменение остатков средств</t>
  </si>
  <si>
    <t xml:space="preserve">   Изменение остатков средств на счетах по учету средств                             бюджетов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</si>
  <si>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</si>
  <si>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</si>
  <si>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</si>
  <si>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</si>
  <si>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</si>
  <si>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</si>
  <si>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</si>
  <si>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</si>
  <si>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</si>
  <si>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</si>
  <si>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Код бюджетной классификации Российской Федерации</t>
  </si>
  <si>
    <t>рублей</t>
  </si>
  <si>
    <t>Исполнено</t>
  </si>
  <si>
    <t xml:space="preserve"> 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</si>
  <si>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Туристический налог</t>
  </si>
  <si>
    <t>000 1 03 03000 01 0000 110</t>
  </si>
  <si>
    <t>000 2 02 15002 00 0000 150</t>
  </si>
  <si>
    <t>000 2 02 25349 14 0000 150</t>
  </si>
  <si>
    <t>000 2 02 25349 00 0000 150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</si>
  <si>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</si>
  <si>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</si>
  <si>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000 2 02 35050 00 0000 150</t>
  </si>
  <si>
    <t>000 2 02 35050 14 0000 150</t>
  </si>
  <si>
    <t>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</si>
  <si>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</si>
  <si>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Налог, взимаемый в связи с применением патентной системы налогообложения</t>
  </si>
  <si>
    <t xml:space="preserve">за 1 полугодие 2026 года </t>
  </si>
  <si>
    <t>000 2 02 25467 00 0000 150</t>
  </si>
  <si>
    <t>000 2 02 25467 14 0000 150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</si>
  <si>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</si>
  <si>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</si>
  <si>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</si>
  <si>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</si>
  <si>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округов от возврата бюджетными учреждениями остатков субсидий прошлых лет</t>
  </si>
  <si>
    <t>000 2 18 04010 14 0000 150</t>
  </si>
  <si>
    <t>от 22 июля 2026 г. № 512-р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</si>
</sst>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19" fillId="0" borderId="15">
      <alignment horizontal="left" wrapText="1" indent="2"/>
    </xf>
  </cellStyleXfs>
  <cellXfs count="175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0" fontId="15" fillId="0" borderId="0" xfId="0" applyFont="1" applyFill="1" applyAlignment="1"/>
    <xf numFmtId="2" fontId="16" fillId="0" borderId="0" xfId="0" applyNumberFormat="1" applyFont="1" applyFill="1"/>
    <xf numFmtId="0" fontId="20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4" fontId="20" fillId="4" borderId="1" xfId="0" applyNumberFormat="1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2" fontId="20" fillId="4" borderId="1" xfId="0" applyNumberFormat="1" applyFont="1" applyFill="1" applyBorder="1" applyAlignment="1">
      <alignment horizontal="left" vertical="center" wrapText="1"/>
    </xf>
    <xf numFmtId="49" fontId="20" fillId="4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4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4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wrapText="1"/>
    </xf>
    <xf numFmtId="4" fontId="20" fillId="0" borderId="1" xfId="0" applyNumberFormat="1" applyFont="1" applyFill="1" applyBorder="1" applyAlignment="1">
      <alignment horizontal="center" vertical="center" shrinkToFit="1"/>
    </xf>
    <xf numFmtId="4" fontId="22" fillId="0" borderId="12" xfId="4" applyNumberFormat="1" applyFont="1" applyFill="1" applyAlignment="1" applyProtection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shrinkToFit="1"/>
    </xf>
    <xf numFmtId="49" fontId="21" fillId="0" borderId="9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wrapText="1"/>
    </xf>
    <xf numFmtId="164" fontId="2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wrapText="1"/>
    </xf>
    <xf numFmtId="49" fontId="20" fillId="0" borderId="1" xfId="0" applyNumberFormat="1" applyFont="1" applyFill="1" applyBorder="1" applyAlignment="1">
      <alignment horizontal="center"/>
    </xf>
    <xf numFmtId="167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49" fontId="21" fillId="0" borderId="8" xfId="0" applyNumberFormat="1" applyFont="1" applyBorder="1" applyAlignment="1">
      <alignment horizontal="center"/>
    </xf>
    <xf numFmtId="4" fontId="21" fillId="0" borderId="8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center"/>
    </xf>
    <xf numFmtId="4" fontId="20" fillId="0" borderId="9" xfId="0" applyNumberFormat="1" applyFont="1" applyFill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/>
    </xf>
    <xf numFmtId="4" fontId="21" fillId="0" borderId="10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2" fillId="0" borderId="7" xfId="5" applyNumberFormat="1" applyFont="1" applyAlignment="1" applyProtection="1">
      <alignment horizontal="center" vertical="center"/>
    </xf>
    <xf numFmtId="49" fontId="21" fillId="0" borderId="1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vertical="center" wrapText="1"/>
    </xf>
    <xf numFmtId="4" fontId="22" fillId="0" borderId="7" xfId="5" applyNumberFormat="1" applyFont="1" applyFill="1" applyAlignment="1" applyProtection="1">
      <alignment horizontal="center" vertical="center"/>
    </xf>
    <xf numFmtId="49" fontId="16" fillId="0" borderId="0" xfId="0" applyNumberFormat="1" applyFont="1" applyAlignment="1">
      <alignment wrapText="1"/>
    </xf>
    <xf numFmtId="49" fontId="23" fillId="0" borderId="0" xfId="0" applyNumberFormat="1" applyFont="1" applyAlignment="1">
      <alignment wrapText="1"/>
    </xf>
    <xf numFmtId="0" fontId="20" fillId="4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Border="1" applyAlignment="1">
      <alignment horizontal="left" vertical="center" wrapText="1"/>
    </xf>
    <xf numFmtId="0" fontId="15" fillId="0" borderId="0" xfId="0" applyFont="1" applyFill="1" applyAlignment="1">
      <alignment horizontal="right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9"/>
  <sheetViews>
    <sheetView tabSelected="1" zoomScale="90" zoomScaleNormal="90" workbookViewId="0">
      <selection activeCell="A4" sqref="A4"/>
    </sheetView>
  </sheetViews>
  <sheetFormatPr defaultRowHeight="15.75"/>
  <cols>
    <col min="1" max="1" width="80" style="86" customWidth="1"/>
    <col min="2" max="2" width="32.85546875" style="87" customWidth="1"/>
    <col min="3" max="3" width="18.710937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71" t="s">
        <v>300</v>
      </c>
      <c r="C1" s="171"/>
    </row>
    <row r="2" spans="1:4" s="78" customFormat="1" ht="14.25" customHeight="1">
      <c r="A2" s="94"/>
      <c r="B2" s="171" t="s">
        <v>301</v>
      </c>
      <c r="C2" s="171"/>
    </row>
    <row r="3" spans="1:4" s="78" customFormat="1" ht="14.25" customHeight="1">
      <c r="A3" s="81"/>
      <c r="B3" s="171" t="s">
        <v>299</v>
      </c>
      <c r="C3" s="171"/>
    </row>
    <row r="4" spans="1:4" s="78" customFormat="1" ht="14.25" customHeight="1">
      <c r="A4" s="81"/>
      <c r="B4" s="171" t="s">
        <v>412</v>
      </c>
      <c r="C4" s="171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72" t="s">
        <v>295</v>
      </c>
      <c r="B7" s="172"/>
      <c r="C7" s="172"/>
    </row>
    <row r="8" spans="1:4" ht="18.75">
      <c r="A8" s="172" t="s">
        <v>403</v>
      </c>
      <c r="B8" s="172"/>
      <c r="C8" s="172"/>
    </row>
    <row r="9" spans="1:4" ht="18.75">
      <c r="A9" s="93"/>
      <c r="B9" s="93"/>
      <c r="C9" s="93"/>
    </row>
    <row r="10" spans="1:4" ht="18.75" customHeight="1">
      <c r="A10" s="96"/>
      <c r="B10" s="96"/>
      <c r="C10" s="97" t="s">
        <v>388</v>
      </c>
    </row>
    <row r="11" spans="1:4" s="78" customFormat="1" ht="49.5">
      <c r="A11" s="98" t="s">
        <v>117</v>
      </c>
      <c r="B11" s="98" t="s">
        <v>387</v>
      </c>
      <c r="C11" s="99" t="s">
        <v>389</v>
      </c>
    </row>
    <row r="12" spans="1:4" s="92" customFormat="1" ht="15">
      <c r="A12" s="91" t="s">
        <v>133</v>
      </c>
      <c r="B12" s="91" t="s">
        <v>134</v>
      </c>
      <c r="C12" s="91" t="s">
        <v>196</v>
      </c>
    </row>
    <row r="13" spans="1:4" s="78" customFormat="1" ht="16.5">
      <c r="A13" s="100" t="s">
        <v>337</v>
      </c>
      <c r="B13" s="100"/>
      <c r="C13" s="101"/>
    </row>
    <row r="14" spans="1:4" s="80" customFormat="1" ht="16.5">
      <c r="A14" s="102" t="s">
        <v>78</v>
      </c>
      <c r="B14" s="103" t="s">
        <v>79</v>
      </c>
      <c r="C14" s="104">
        <f>C15+C17+C20+C25+C29+C33+C36+C46+C52+C55+C60+C67</f>
        <v>61380819.009999998</v>
      </c>
      <c r="D14" s="95"/>
    </row>
    <row r="15" spans="1:4" s="80" customFormat="1" ht="19.5" customHeight="1">
      <c r="A15" s="102" t="s">
        <v>80</v>
      </c>
      <c r="B15" s="103" t="s">
        <v>81</v>
      </c>
      <c r="C15" s="104">
        <f>C16</f>
        <v>38146891.990000002</v>
      </c>
    </row>
    <row r="16" spans="1:4" ht="16.5">
      <c r="A16" s="105" t="s">
        <v>82</v>
      </c>
      <c r="B16" s="106" t="s">
        <v>83</v>
      </c>
      <c r="C16" s="107">
        <v>38146891.990000002</v>
      </c>
    </row>
    <row r="17" spans="1:3" ht="33">
      <c r="A17" s="102" t="s">
        <v>152</v>
      </c>
      <c r="B17" s="103" t="s">
        <v>153</v>
      </c>
      <c r="C17" s="104">
        <f>C18+C19</f>
        <v>10607737.789999999</v>
      </c>
    </row>
    <row r="18" spans="1:3" ht="33">
      <c r="A18" s="105" t="s">
        <v>221</v>
      </c>
      <c r="B18" s="106" t="s">
        <v>154</v>
      </c>
      <c r="C18" s="107">
        <v>10545048.789999999</v>
      </c>
    </row>
    <row r="19" spans="1:3" ht="16.5">
      <c r="A19" s="105" t="s">
        <v>391</v>
      </c>
      <c r="B19" s="106" t="s">
        <v>392</v>
      </c>
      <c r="C19" s="107">
        <v>62689</v>
      </c>
    </row>
    <row r="20" spans="1:3" s="80" customFormat="1" ht="16.5">
      <c r="A20" s="102" t="s">
        <v>84</v>
      </c>
      <c r="B20" s="103" t="s">
        <v>85</v>
      </c>
      <c r="C20" s="104">
        <f>C21+C22+C23+C24</f>
        <v>3697613.04</v>
      </c>
    </row>
    <row r="21" spans="1:3" ht="33">
      <c r="A21" s="105" t="s">
        <v>212</v>
      </c>
      <c r="B21" s="106" t="s">
        <v>213</v>
      </c>
      <c r="C21" s="107">
        <v>3329462.75</v>
      </c>
    </row>
    <row r="22" spans="1:3" ht="16.5" hidden="1">
      <c r="A22" s="105" t="s">
        <v>86</v>
      </c>
      <c r="B22" s="106" t="s">
        <v>87</v>
      </c>
      <c r="C22" s="107"/>
    </row>
    <row r="23" spans="1:3" ht="16.5">
      <c r="A23" s="105" t="s">
        <v>88</v>
      </c>
      <c r="B23" s="106" t="s">
        <v>89</v>
      </c>
      <c r="C23" s="107">
        <v>-23315</v>
      </c>
    </row>
    <row r="24" spans="1:3" ht="33">
      <c r="A24" s="105" t="s">
        <v>402</v>
      </c>
      <c r="B24" s="106" t="s">
        <v>147</v>
      </c>
      <c r="C24" s="107">
        <v>391465.29</v>
      </c>
    </row>
    <row r="25" spans="1:3" ht="16.5">
      <c r="A25" s="102" t="s">
        <v>227</v>
      </c>
      <c r="B25" s="103" t="s">
        <v>228</v>
      </c>
      <c r="C25" s="104">
        <f>SUM(C26:C28)</f>
        <v>1573510.24</v>
      </c>
    </row>
    <row r="26" spans="1:3" ht="16.5">
      <c r="A26" s="105" t="s">
        <v>229</v>
      </c>
      <c r="B26" s="106" t="s">
        <v>230</v>
      </c>
      <c r="C26" s="107">
        <v>165135.34</v>
      </c>
    </row>
    <row r="27" spans="1:3" ht="16.5">
      <c r="A27" s="105" t="s">
        <v>231</v>
      </c>
      <c r="B27" s="106" t="s">
        <v>232</v>
      </c>
      <c r="C27" s="107">
        <v>948947.17</v>
      </c>
    </row>
    <row r="28" spans="1:3" ht="16.5">
      <c r="A28" s="105" t="s">
        <v>233</v>
      </c>
      <c r="B28" s="106" t="s">
        <v>234</v>
      </c>
      <c r="C28" s="107">
        <v>459427.73</v>
      </c>
    </row>
    <row r="29" spans="1:3" s="80" customFormat="1" ht="16.5">
      <c r="A29" s="102" t="s">
        <v>90</v>
      </c>
      <c r="B29" s="103" t="s">
        <v>91</v>
      </c>
      <c r="C29" s="104">
        <f>SUM(C30+C31+C32)</f>
        <v>2130964.81</v>
      </c>
    </row>
    <row r="30" spans="1:3" ht="33">
      <c r="A30" s="105" t="s">
        <v>92</v>
      </c>
      <c r="B30" s="106" t="s">
        <v>93</v>
      </c>
      <c r="C30" s="107">
        <v>2079464.81</v>
      </c>
    </row>
    <row r="31" spans="1:3" ht="49.5">
      <c r="A31" s="105" t="s">
        <v>236</v>
      </c>
      <c r="B31" s="106" t="s">
        <v>235</v>
      </c>
      <c r="C31" s="107">
        <v>3500</v>
      </c>
    </row>
    <row r="32" spans="1:3" ht="33">
      <c r="A32" s="105" t="s">
        <v>94</v>
      </c>
      <c r="B32" s="106" t="s">
        <v>95</v>
      </c>
      <c r="C32" s="107">
        <v>48000</v>
      </c>
    </row>
    <row r="33" spans="1:4" s="80" customFormat="1" ht="48" hidden="1" customHeight="1">
      <c r="A33" s="102" t="s">
        <v>96</v>
      </c>
      <c r="B33" s="103" t="s">
        <v>97</v>
      </c>
      <c r="C33" s="104">
        <f>C34+C35</f>
        <v>0</v>
      </c>
    </row>
    <row r="34" spans="1:4" s="80" customFormat="1" ht="33" hidden="1">
      <c r="A34" s="105" t="s">
        <v>313</v>
      </c>
      <c r="B34" s="106" t="s">
        <v>330</v>
      </c>
      <c r="C34" s="107">
        <v>0</v>
      </c>
    </row>
    <row r="35" spans="1:4" ht="66" hidden="1">
      <c r="A35" s="105" t="s">
        <v>262</v>
      </c>
      <c r="B35" s="106" t="s">
        <v>261</v>
      </c>
      <c r="C35" s="107">
        <v>0</v>
      </c>
    </row>
    <row r="36" spans="1:4" ht="49.5">
      <c r="A36" s="108" t="s">
        <v>98</v>
      </c>
      <c r="B36" s="103" t="s">
        <v>99</v>
      </c>
      <c r="C36" s="104">
        <f>C38+C40+C41+C42+C43+C44+C45</f>
        <v>3724755.21</v>
      </c>
    </row>
    <row r="37" spans="1:4" ht="66" hidden="1">
      <c r="A37" s="109" t="s">
        <v>178</v>
      </c>
      <c r="B37" s="106" t="s">
        <v>179</v>
      </c>
      <c r="C37" s="107">
        <f>C38</f>
        <v>138720</v>
      </c>
    </row>
    <row r="38" spans="1:4" ht="49.5">
      <c r="A38" s="109" t="s">
        <v>238</v>
      </c>
      <c r="B38" s="106" t="s">
        <v>237</v>
      </c>
      <c r="C38" s="107">
        <v>138720</v>
      </c>
    </row>
    <row r="39" spans="1:4" ht="82.5" hidden="1">
      <c r="A39" s="110" t="s">
        <v>155</v>
      </c>
      <c r="B39" s="106" t="s">
        <v>100</v>
      </c>
      <c r="C39" s="107" t="e">
        <f>#REF!+#REF!</f>
        <v>#REF!</v>
      </c>
    </row>
    <row r="40" spans="1:4" ht="82.5">
      <c r="A40" s="111" t="s">
        <v>240</v>
      </c>
      <c r="B40" s="106" t="s">
        <v>239</v>
      </c>
      <c r="C40" s="112">
        <v>1872714.77</v>
      </c>
    </row>
    <row r="41" spans="1:4" ht="66">
      <c r="A41" s="110" t="s">
        <v>242</v>
      </c>
      <c r="B41" s="113" t="s">
        <v>241</v>
      </c>
      <c r="C41" s="107">
        <v>25414</v>
      </c>
    </row>
    <row r="42" spans="1:4" ht="33">
      <c r="A42" s="105" t="s">
        <v>244</v>
      </c>
      <c r="B42" s="106" t="s">
        <v>243</v>
      </c>
      <c r="C42" s="107">
        <v>626765.17000000004</v>
      </c>
    </row>
    <row r="43" spans="1:4" ht="49.5" hidden="1">
      <c r="A43" s="105" t="s">
        <v>246</v>
      </c>
      <c r="B43" s="106" t="s">
        <v>245</v>
      </c>
      <c r="C43" s="107">
        <v>0</v>
      </c>
    </row>
    <row r="44" spans="1:4" ht="66">
      <c r="A44" s="105" t="s">
        <v>248</v>
      </c>
      <c r="B44" s="106" t="s">
        <v>247</v>
      </c>
      <c r="C44" s="107">
        <v>1039378.01</v>
      </c>
    </row>
    <row r="45" spans="1:4" ht="99">
      <c r="A45" s="114" t="s">
        <v>303</v>
      </c>
      <c r="B45" s="106" t="s">
        <v>302</v>
      </c>
      <c r="C45" s="107">
        <v>21763.26</v>
      </c>
    </row>
    <row r="46" spans="1:4" ht="16.5" hidden="1">
      <c r="A46" s="108" t="s">
        <v>173</v>
      </c>
      <c r="B46" s="115" t="s">
        <v>156</v>
      </c>
      <c r="C46" s="104">
        <f>C47</f>
        <v>0</v>
      </c>
      <c r="D46" s="80"/>
    </row>
    <row r="47" spans="1:4" ht="16.5" hidden="1">
      <c r="A47" s="110" t="s">
        <v>195</v>
      </c>
      <c r="B47" s="116" t="s">
        <v>101</v>
      </c>
      <c r="C47" s="107">
        <f>SUM(C48:C51)</f>
        <v>0</v>
      </c>
    </row>
    <row r="48" spans="1:4" ht="33" hidden="1">
      <c r="A48" s="110" t="s">
        <v>157</v>
      </c>
      <c r="B48" s="116" t="s">
        <v>158</v>
      </c>
      <c r="C48" s="107">
        <v>0</v>
      </c>
    </row>
    <row r="49" spans="1:3" ht="16.5" hidden="1">
      <c r="A49" s="110" t="s">
        <v>176</v>
      </c>
      <c r="B49" s="116" t="s">
        <v>177</v>
      </c>
      <c r="C49" s="107">
        <v>0</v>
      </c>
    </row>
    <row r="50" spans="1:3" ht="16.5" hidden="1">
      <c r="A50" s="110" t="s">
        <v>197</v>
      </c>
      <c r="B50" s="116" t="s">
        <v>198</v>
      </c>
      <c r="C50" s="107">
        <v>0</v>
      </c>
    </row>
    <row r="51" spans="1:3" ht="16.5" hidden="1">
      <c r="A51" s="110" t="s">
        <v>339</v>
      </c>
      <c r="B51" s="116" t="s">
        <v>338</v>
      </c>
      <c r="C51" s="107">
        <v>0</v>
      </c>
    </row>
    <row r="52" spans="1:3" ht="33">
      <c r="A52" s="117" t="s">
        <v>102</v>
      </c>
      <c r="B52" s="115" t="s">
        <v>160</v>
      </c>
      <c r="C52" s="107">
        <f>C53+C54</f>
        <v>284466.48</v>
      </c>
    </row>
    <row r="53" spans="1:3" ht="33" hidden="1">
      <c r="A53" s="118" t="s">
        <v>250</v>
      </c>
      <c r="B53" s="106" t="s">
        <v>249</v>
      </c>
      <c r="C53" s="107">
        <v>0</v>
      </c>
    </row>
    <row r="54" spans="1:3" ht="34.5" customHeight="1">
      <c r="A54" s="118" t="s">
        <v>305</v>
      </c>
      <c r="B54" s="106" t="s">
        <v>304</v>
      </c>
      <c r="C54" s="107">
        <v>284466.48</v>
      </c>
    </row>
    <row r="55" spans="1:3" s="80" customFormat="1" ht="33">
      <c r="A55" s="102" t="s">
        <v>103</v>
      </c>
      <c r="B55" s="103" t="s">
        <v>104</v>
      </c>
      <c r="C55" s="104">
        <f>C56+C57+C58+C59</f>
        <v>594271.37</v>
      </c>
    </row>
    <row r="56" spans="1:3" ht="82.5" hidden="1">
      <c r="A56" s="119" t="s">
        <v>252</v>
      </c>
      <c r="B56" s="106" t="s">
        <v>251</v>
      </c>
      <c r="C56" s="107">
        <v>0</v>
      </c>
    </row>
    <row r="57" spans="1:3" ht="49.5">
      <c r="A57" s="120" t="s">
        <v>254</v>
      </c>
      <c r="B57" s="106" t="s">
        <v>253</v>
      </c>
      <c r="C57" s="107">
        <v>491180.7</v>
      </c>
    </row>
    <row r="58" spans="1:3" ht="49.5">
      <c r="A58" s="105" t="s">
        <v>256</v>
      </c>
      <c r="B58" s="106" t="s">
        <v>255</v>
      </c>
      <c r="C58" s="107">
        <v>17010</v>
      </c>
    </row>
    <row r="59" spans="1:3" ht="82.5">
      <c r="A59" s="114" t="s">
        <v>258</v>
      </c>
      <c r="B59" s="106" t="s">
        <v>257</v>
      </c>
      <c r="C59" s="107">
        <v>86080.67</v>
      </c>
    </row>
    <row r="60" spans="1:3" s="80" customFormat="1" ht="16.5">
      <c r="A60" s="102" t="s">
        <v>105</v>
      </c>
      <c r="B60" s="103" t="s">
        <v>106</v>
      </c>
      <c r="C60" s="104">
        <f>SUM(C61:C66)</f>
        <v>620008.07999999996</v>
      </c>
    </row>
    <row r="61" spans="1:3" s="80" customFormat="1" ht="33">
      <c r="A61" s="105" t="s">
        <v>200</v>
      </c>
      <c r="B61" s="106" t="s">
        <v>199</v>
      </c>
      <c r="C61" s="107">
        <v>157098.51999999999</v>
      </c>
    </row>
    <row r="62" spans="1:3" s="80" customFormat="1" ht="33">
      <c r="A62" s="105" t="s">
        <v>264</v>
      </c>
      <c r="B62" s="106" t="s">
        <v>263</v>
      </c>
      <c r="C62" s="107">
        <v>14000</v>
      </c>
    </row>
    <row r="63" spans="1:3" ht="49.5" hidden="1">
      <c r="A63" s="114" t="s">
        <v>342</v>
      </c>
      <c r="B63" s="106" t="s">
        <v>343</v>
      </c>
      <c r="C63" s="107">
        <v>0</v>
      </c>
    </row>
    <row r="64" spans="1:3" ht="82.5" hidden="1">
      <c r="A64" s="114" t="s">
        <v>225</v>
      </c>
      <c r="B64" s="106" t="s">
        <v>224</v>
      </c>
      <c r="C64" s="107">
        <v>0</v>
      </c>
    </row>
    <row r="65" spans="1:3" ht="16.5" hidden="1">
      <c r="A65" s="114" t="s">
        <v>202</v>
      </c>
      <c r="B65" s="106" t="s">
        <v>201</v>
      </c>
      <c r="C65" s="107">
        <v>0</v>
      </c>
    </row>
    <row r="66" spans="1:3" ht="16.5">
      <c r="A66" s="114" t="s">
        <v>315</v>
      </c>
      <c r="B66" s="106" t="s">
        <v>314</v>
      </c>
      <c r="C66" s="107">
        <v>448909.56</v>
      </c>
    </row>
    <row r="67" spans="1:3" ht="16.5">
      <c r="A67" s="102" t="s">
        <v>107</v>
      </c>
      <c r="B67" s="103" t="s">
        <v>108</v>
      </c>
      <c r="C67" s="104">
        <f>C68+C69+C70</f>
        <v>600</v>
      </c>
    </row>
    <row r="68" spans="1:3" ht="33">
      <c r="A68" s="105" t="s">
        <v>307</v>
      </c>
      <c r="B68" s="106" t="s">
        <v>306</v>
      </c>
      <c r="C68" s="107">
        <v>600</v>
      </c>
    </row>
    <row r="69" spans="1:3" ht="16.5" hidden="1">
      <c r="A69" s="105" t="s">
        <v>260</v>
      </c>
      <c r="B69" s="106" t="s">
        <v>259</v>
      </c>
      <c r="C69" s="107"/>
    </row>
    <row r="70" spans="1:3" ht="30" hidden="1" customHeight="1">
      <c r="A70" s="105" t="s">
        <v>317</v>
      </c>
      <c r="B70" s="106" t="s">
        <v>316</v>
      </c>
      <c r="C70" s="107">
        <v>0</v>
      </c>
    </row>
    <row r="71" spans="1:3" s="80" customFormat="1" ht="16.5">
      <c r="A71" s="102" t="s">
        <v>109</v>
      </c>
      <c r="B71" s="103" t="s">
        <v>110</v>
      </c>
      <c r="C71" s="104">
        <f>C72+C148+C144</f>
        <v>303101062.89000005</v>
      </c>
    </row>
    <row r="72" spans="1:3" s="80" customFormat="1" ht="33">
      <c r="A72" s="102" t="s">
        <v>111</v>
      </c>
      <c r="B72" s="103" t="s">
        <v>112</v>
      </c>
      <c r="C72" s="104">
        <f>C73+C80+C109+C136</f>
        <v>303105857.97000003</v>
      </c>
    </row>
    <row r="73" spans="1:3" ht="16.5">
      <c r="A73" s="105" t="s">
        <v>218</v>
      </c>
      <c r="B73" s="106" t="s">
        <v>181</v>
      </c>
      <c r="C73" s="107">
        <f>C74+C78</f>
        <v>103952096.89</v>
      </c>
    </row>
    <row r="74" spans="1:3" ht="16.5">
      <c r="A74" s="105" t="s">
        <v>219</v>
      </c>
      <c r="B74" s="106" t="s">
        <v>182</v>
      </c>
      <c r="C74" s="107">
        <f>C75</f>
        <v>51351212.289999999</v>
      </c>
    </row>
    <row r="75" spans="1:3" ht="33">
      <c r="A75" s="105" t="s">
        <v>266</v>
      </c>
      <c r="B75" s="106" t="s">
        <v>265</v>
      </c>
      <c r="C75" s="107">
        <v>51351212.289999999</v>
      </c>
    </row>
    <row r="76" spans="1:3" ht="33" hidden="1">
      <c r="A76" s="105" t="s">
        <v>135</v>
      </c>
      <c r="B76" s="106" t="s">
        <v>136</v>
      </c>
      <c r="C76" s="107">
        <f>C77</f>
        <v>0</v>
      </c>
    </row>
    <row r="77" spans="1:3" ht="22.5" hidden="1" customHeight="1">
      <c r="A77" s="105" t="s">
        <v>137</v>
      </c>
      <c r="B77" s="106" t="s">
        <v>138</v>
      </c>
      <c r="C77" s="107">
        <v>0</v>
      </c>
    </row>
    <row r="78" spans="1:3" ht="33">
      <c r="A78" s="105" t="s">
        <v>135</v>
      </c>
      <c r="B78" s="106" t="s">
        <v>393</v>
      </c>
      <c r="C78" s="107">
        <f>C79</f>
        <v>52600884.600000001</v>
      </c>
    </row>
    <row r="79" spans="1:3" ht="33">
      <c r="A79" s="105" t="s">
        <v>341</v>
      </c>
      <c r="B79" s="106" t="s">
        <v>340</v>
      </c>
      <c r="C79" s="107">
        <v>52600884.600000001</v>
      </c>
    </row>
    <row r="80" spans="1:3" ht="33">
      <c r="A80" s="105" t="s">
        <v>220</v>
      </c>
      <c r="B80" s="106" t="s">
        <v>183</v>
      </c>
      <c r="C80" s="107">
        <f>C87+C89+C91+C99+C101+C107+C103+C95+C97+C105+C93</f>
        <v>6982035.9399999995</v>
      </c>
    </row>
    <row r="81" spans="1:3" ht="49.5" hidden="1">
      <c r="A81" s="121" t="s">
        <v>167</v>
      </c>
      <c r="B81" s="106" t="s">
        <v>161</v>
      </c>
      <c r="C81" s="107">
        <f>C82</f>
        <v>0</v>
      </c>
    </row>
    <row r="82" spans="1:3" ht="49.5" hidden="1">
      <c r="A82" s="121" t="s">
        <v>170</v>
      </c>
      <c r="B82" s="106" t="s">
        <v>162</v>
      </c>
      <c r="C82" s="107">
        <v>0</v>
      </c>
    </row>
    <row r="83" spans="1:3" ht="33" hidden="1">
      <c r="A83" s="122" t="s">
        <v>168</v>
      </c>
      <c r="B83" s="106" t="s">
        <v>163</v>
      </c>
      <c r="C83" s="107">
        <f>C84</f>
        <v>0</v>
      </c>
    </row>
    <row r="84" spans="1:3" ht="49.5" hidden="1">
      <c r="A84" s="122" t="s">
        <v>171</v>
      </c>
      <c r="B84" s="106" t="s">
        <v>164</v>
      </c>
      <c r="C84" s="107">
        <v>0</v>
      </c>
    </row>
    <row r="85" spans="1:3" ht="49.5" hidden="1">
      <c r="A85" s="122" t="s">
        <v>169</v>
      </c>
      <c r="B85" s="106" t="s">
        <v>165</v>
      </c>
      <c r="C85" s="107">
        <f>C86</f>
        <v>0</v>
      </c>
    </row>
    <row r="86" spans="1:3" ht="49.5" hidden="1">
      <c r="A86" s="122" t="s">
        <v>172</v>
      </c>
      <c r="B86" s="106" t="s">
        <v>166</v>
      </c>
      <c r="C86" s="107">
        <v>0</v>
      </c>
    </row>
    <row r="87" spans="1:3" ht="66" hidden="1">
      <c r="A87" s="122" t="s">
        <v>324</v>
      </c>
      <c r="B87" s="106" t="s">
        <v>322</v>
      </c>
      <c r="C87" s="107">
        <f>C88</f>
        <v>0</v>
      </c>
    </row>
    <row r="88" spans="1:3" ht="49.5" hidden="1">
      <c r="A88" s="122" t="s">
        <v>320</v>
      </c>
      <c r="B88" s="106" t="s">
        <v>318</v>
      </c>
      <c r="C88" s="107">
        <v>0</v>
      </c>
    </row>
    <row r="89" spans="1:3" ht="49.5" hidden="1">
      <c r="A89" s="122" t="s">
        <v>325</v>
      </c>
      <c r="B89" s="106" t="s">
        <v>323</v>
      </c>
      <c r="C89" s="107">
        <f>C90</f>
        <v>0</v>
      </c>
    </row>
    <row r="90" spans="1:3" ht="49.5" hidden="1">
      <c r="A90" s="122" t="s">
        <v>321</v>
      </c>
      <c r="B90" s="106" t="s">
        <v>319</v>
      </c>
      <c r="C90" s="107">
        <v>0</v>
      </c>
    </row>
    <row r="91" spans="1:3" ht="49.5" hidden="1">
      <c r="A91" s="114" t="s">
        <v>215</v>
      </c>
      <c r="B91" s="106" t="s">
        <v>214</v>
      </c>
      <c r="C91" s="107">
        <f>C92</f>
        <v>0</v>
      </c>
    </row>
    <row r="92" spans="1:3" ht="66" hidden="1">
      <c r="A92" s="114" t="s">
        <v>268</v>
      </c>
      <c r="B92" s="106" t="s">
        <v>267</v>
      </c>
      <c r="C92" s="107">
        <v>0</v>
      </c>
    </row>
    <row r="93" spans="1:3" ht="57" customHeight="1">
      <c r="A93" s="114" t="s">
        <v>396</v>
      </c>
      <c r="B93" s="106" t="s">
        <v>395</v>
      </c>
      <c r="C93" s="107">
        <f>C94</f>
        <v>3877551.02</v>
      </c>
    </row>
    <row r="94" spans="1:3" ht="56.25" customHeight="1">
      <c r="A94" s="114" t="s">
        <v>397</v>
      </c>
      <c r="B94" s="106" t="s">
        <v>394</v>
      </c>
      <c r="C94" s="107">
        <v>3877551.02</v>
      </c>
    </row>
    <row r="95" spans="1:3" ht="49.5" hidden="1">
      <c r="A95" s="114" t="s">
        <v>351</v>
      </c>
      <c r="B95" s="106" t="s">
        <v>349</v>
      </c>
      <c r="C95" s="107">
        <f>C96</f>
        <v>0</v>
      </c>
    </row>
    <row r="96" spans="1:3" ht="66" hidden="1">
      <c r="A96" s="114" t="s">
        <v>352</v>
      </c>
      <c r="B96" s="106" t="s">
        <v>350</v>
      </c>
      <c r="C96" s="107"/>
    </row>
    <row r="97" spans="1:3" ht="49.5">
      <c r="A97" s="123" t="s">
        <v>407</v>
      </c>
      <c r="B97" s="106" t="s">
        <v>404</v>
      </c>
      <c r="C97" s="107">
        <f>C98</f>
        <v>861000</v>
      </c>
    </row>
    <row r="98" spans="1:3" ht="49.5">
      <c r="A98" s="123" t="s">
        <v>406</v>
      </c>
      <c r="B98" s="106" t="s">
        <v>405</v>
      </c>
      <c r="C98" s="107">
        <v>861000</v>
      </c>
    </row>
    <row r="99" spans="1:3" ht="16.5">
      <c r="A99" s="114" t="s">
        <v>331</v>
      </c>
      <c r="B99" s="106" t="s">
        <v>184</v>
      </c>
      <c r="C99" s="107">
        <f>C100</f>
        <v>97904.86</v>
      </c>
    </row>
    <row r="100" spans="1:3" ht="33">
      <c r="A100" s="114" t="s">
        <v>270</v>
      </c>
      <c r="B100" s="106" t="s">
        <v>269</v>
      </c>
      <c r="C100" s="107">
        <v>97904.86</v>
      </c>
    </row>
    <row r="101" spans="1:3" ht="33">
      <c r="A101" s="122" t="s">
        <v>273</v>
      </c>
      <c r="B101" s="106" t="s">
        <v>185</v>
      </c>
      <c r="C101" s="107">
        <f>C102</f>
        <v>2000000</v>
      </c>
    </row>
    <row r="102" spans="1:3" ht="33">
      <c r="A102" s="122" t="s">
        <v>272</v>
      </c>
      <c r="B102" s="106" t="s">
        <v>271</v>
      </c>
      <c r="C102" s="107">
        <v>2000000</v>
      </c>
    </row>
    <row r="103" spans="1:3" ht="33" hidden="1">
      <c r="A103" s="105" t="s">
        <v>346</v>
      </c>
      <c r="B103" s="106" t="s">
        <v>344</v>
      </c>
      <c r="C103" s="107">
        <f>C104</f>
        <v>0</v>
      </c>
    </row>
    <row r="104" spans="1:3" ht="48.75" hidden="1" customHeight="1">
      <c r="A104" s="105" t="s">
        <v>347</v>
      </c>
      <c r="B104" s="106" t="s">
        <v>345</v>
      </c>
      <c r="C104" s="107">
        <v>0</v>
      </c>
    </row>
    <row r="105" spans="1:3" ht="33" hidden="1">
      <c r="A105" s="124" t="s">
        <v>273</v>
      </c>
      <c r="B105" s="106" t="s">
        <v>185</v>
      </c>
      <c r="C105" s="107">
        <f>C106</f>
        <v>0</v>
      </c>
    </row>
    <row r="106" spans="1:3" ht="33" hidden="1">
      <c r="A106" s="105" t="s">
        <v>272</v>
      </c>
      <c r="B106" s="106" t="s">
        <v>271</v>
      </c>
      <c r="C106" s="107"/>
    </row>
    <row r="107" spans="1:3" ht="16.5">
      <c r="A107" s="105" t="s">
        <v>113</v>
      </c>
      <c r="B107" s="106" t="s">
        <v>216</v>
      </c>
      <c r="C107" s="107">
        <f>C108</f>
        <v>145580.06</v>
      </c>
    </row>
    <row r="108" spans="1:3" ht="16.5">
      <c r="A108" s="105" t="s">
        <v>275</v>
      </c>
      <c r="B108" s="106" t="s">
        <v>274</v>
      </c>
      <c r="C108" s="107">
        <v>145580.06</v>
      </c>
    </row>
    <row r="109" spans="1:3" ht="16.5">
      <c r="A109" s="105" t="s">
        <v>211</v>
      </c>
      <c r="B109" s="106" t="s">
        <v>186</v>
      </c>
      <c r="C109" s="107">
        <f>C110+C112+C118+C120+C122+C130+C132+C134+C124+C128+C116+C126+C114</f>
        <v>188334295.09999999</v>
      </c>
    </row>
    <row r="110" spans="1:3" ht="33">
      <c r="A110" s="105" t="s">
        <v>114</v>
      </c>
      <c r="B110" s="106" t="s">
        <v>187</v>
      </c>
      <c r="C110" s="107">
        <f>C111</f>
        <v>9686845.0899999999</v>
      </c>
    </row>
    <row r="111" spans="1:3" ht="33">
      <c r="A111" s="105" t="s">
        <v>277</v>
      </c>
      <c r="B111" s="106" t="s">
        <v>276</v>
      </c>
      <c r="C111" s="107">
        <v>9686845.0899999999</v>
      </c>
    </row>
    <row r="112" spans="1:3" ht="66">
      <c r="A112" s="125" t="s">
        <v>222</v>
      </c>
      <c r="B112" s="106" t="s">
        <v>188</v>
      </c>
      <c r="C112" s="107">
        <f>C113</f>
        <v>2491402.84</v>
      </c>
    </row>
    <row r="113" spans="1:3" ht="66">
      <c r="A113" s="125" t="s">
        <v>279</v>
      </c>
      <c r="B113" s="106" t="s">
        <v>278</v>
      </c>
      <c r="C113" s="107">
        <v>2491402.84</v>
      </c>
    </row>
    <row r="114" spans="1:3" ht="136.5" customHeight="1">
      <c r="A114" s="169" t="s">
        <v>400</v>
      </c>
      <c r="B114" s="113" t="s">
        <v>398</v>
      </c>
      <c r="C114" s="126">
        <f>C115</f>
        <v>532000</v>
      </c>
    </row>
    <row r="115" spans="1:3" ht="132">
      <c r="A115" s="127" t="s">
        <v>401</v>
      </c>
      <c r="B115" s="113" t="s">
        <v>399</v>
      </c>
      <c r="C115" s="126">
        <v>532000</v>
      </c>
    </row>
    <row r="116" spans="1:3" ht="66">
      <c r="A116" s="124" t="s">
        <v>357</v>
      </c>
      <c r="B116" s="113" t="s">
        <v>358</v>
      </c>
      <c r="C116" s="126">
        <f>C117</f>
        <v>2041395.92</v>
      </c>
    </row>
    <row r="117" spans="1:3" ht="66" customHeight="1">
      <c r="A117" s="127" t="s">
        <v>363</v>
      </c>
      <c r="B117" s="113" t="s">
        <v>359</v>
      </c>
      <c r="C117" s="126">
        <v>2041395.92</v>
      </c>
    </row>
    <row r="118" spans="1:3" ht="49.5">
      <c r="A118" s="128" t="s">
        <v>226</v>
      </c>
      <c r="B118" s="129" t="s">
        <v>189</v>
      </c>
      <c r="C118" s="126">
        <f>C119</f>
        <v>558307.35</v>
      </c>
    </row>
    <row r="119" spans="1:3" ht="49.5">
      <c r="A119" s="128" t="s">
        <v>281</v>
      </c>
      <c r="B119" s="129" t="s">
        <v>280</v>
      </c>
      <c r="C119" s="126">
        <v>558307.35</v>
      </c>
    </row>
    <row r="120" spans="1:3" ht="49.5">
      <c r="A120" s="122" t="s">
        <v>223</v>
      </c>
      <c r="B120" s="129" t="s">
        <v>190</v>
      </c>
      <c r="C120" s="126">
        <f>C121</f>
        <v>116640</v>
      </c>
    </row>
    <row r="121" spans="1:3" ht="66">
      <c r="A121" s="122" t="s">
        <v>282</v>
      </c>
      <c r="B121" s="129" t="s">
        <v>283</v>
      </c>
      <c r="C121" s="126">
        <v>116640</v>
      </c>
    </row>
    <row r="122" spans="1:3" ht="49.5" hidden="1">
      <c r="A122" s="130" t="s">
        <v>223</v>
      </c>
      <c r="B122" s="129" t="s">
        <v>190</v>
      </c>
      <c r="C122" s="126">
        <f>C123</f>
        <v>0</v>
      </c>
    </row>
    <row r="123" spans="1:3" ht="66" hidden="1">
      <c r="A123" s="130" t="s">
        <v>282</v>
      </c>
      <c r="B123" s="129" t="s">
        <v>283</v>
      </c>
      <c r="C123" s="126">
        <v>0</v>
      </c>
    </row>
    <row r="124" spans="1:3" ht="49.5" hidden="1">
      <c r="A124" s="128" t="s">
        <v>223</v>
      </c>
      <c r="B124" s="129" t="s">
        <v>190</v>
      </c>
      <c r="C124" s="126">
        <f>C125</f>
        <v>0</v>
      </c>
    </row>
    <row r="125" spans="1:3" ht="66" hidden="1">
      <c r="A125" s="128" t="s">
        <v>282</v>
      </c>
      <c r="B125" s="129" t="s">
        <v>283</v>
      </c>
      <c r="C125" s="126">
        <v>0</v>
      </c>
    </row>
    <row r="126" spans="1:3" ht="49.5" hidden="1">
      <c r="A126" s="131" t="s">
        <v>223</v>
      </c>
      <c r="B126" s="129" t="s">
        <v>190</v>
      </c>
      <c r="C126" s="126">
        <f>C127</f>
        <v>0</v>
      </c>
    </row>
    <row r="127" spans="1:3" ht="66" hidden="1">
      <c r="A127" s="130" t="s">
        <v>282</v>
      </c>
      <c r="B127" s="129" t="s">
        <v>283</v>
      </c>
      <c r="C127" s="126"/>
    </row>
    <row r="128" spans="1:3" ht="66">
      <c r="A128" s="130" t="s">
        <v>355</v>
      </c>
      <c r="B128" s="129" t="s">
        <v>353</v>
      </c>
      <c r="C128" s="126">
        <f>C129</f>
        <v>1549800</v>
      </c>
    </row>
    <row r="129" spans="1:3" ht="66">
      <c r="A129" s="130" t="s">
        <v>356</v>
      </c>
      <c r="B129" s="129" t="s">
        <v>354</v>
      </c>
      <c r="C129" s="126">
        <v>1549800</v>
      </c>
    </row>
    <row r="130" spans="1:3" ht="99">
      <c r="A130" s="130" t="s">
        <v>312</v>
      </c>
      <c r="B130" s="129" t="s">
        <v>217</v>
      </c>
      <c r="C130" s="126">
        <f>C131</f>
        <v>12973868.84</v>
      </c>
    </row>
    <row r="131" spans="1:3" ht="99">
      <c r="A131" s="130" t="s">
        <v>310</v>
      </c>
      <c r="B131" s="129" t="s">
        <v>284</v>
      </c>
      <c r="C131" s="126">
        <v>12973868.84</v>
      </c>
    </row>
    <row r="132" spans="1:3" ht="16.5">
      <c r="A132" s="122" t="s">
        <v>180</v>
      </c>
      <c r="B132" s="129" t="s">
        <v>191</v>
      </c>
      <c r="C132" s="112">
        <f>C133</f>
        <v>1334201.68</v>
      </c>
    </row>
    <row r="133" spans="1:3" ht="16.5">
      <c r="A133" s="122" t="s">
        <v>286</v>
      </c>
      <c r="B133" s="129" t="s">
        <v>285</v>
      </c>
      <c r="C133" s="126">
        <v>1334201.68</v>
      </c>
    </row>
    <row r="134" spans="1:3" ht="16.5">
      <c r="A134" s="105" t="s">
        <v>115</v>
      </c>
      <c r="B134" s="106" t="s">
        <v>192</v>
      </c>
      <c r="C134" s="107">
        <f>C135</f>
        <v>157049833.38</v>
      </c>
    </row>
    <row r="135" spans="1:3" ht="16.5">
      <c r="A135" s="105" t="s">
        <v>288</v>
      </c>
      <c r="B135" s="106" t="s">
        <v>287</v>
      </c>
      <c r="C135" s="107">
        <v>157049833.38</v>
      </c>
    </row>
    <row r="136" spans="1:3" ht="16.5">
      <c r="A136" s="105" t="s">
        <v>116</v>
      </c>
      <c r="B136" s="106" t="s">
        <v>193</v>
      </c>
      <c r="C136" s="107">
        <f>C139+C141</f>
        <v>3837430.04</v>
      </c>
    </row>
    <row r="137" spans="1:3" ht="16.5" hidden="1">
      <c r="A137" s="105" t="s">
        <v>148</v>
      </c>
      <c r="B137" s="106" t="s">
        <v>149</v>
      </c>
      <c r="C137" s="107">
        <f>C138</f>
        <v>0</v>
      </c>
    </row>
    <row r="138" spans="1:3" ht="33" hidden="1">
      <c r="A138" s="105" t="s">
        <v>150</v>
      </c>
      <c r="B138" s="106" t="s">
        <v>151</v>
      </c>
      <c r="C138" s="107">
        <v>0</v>
      </c>
    </row>
    <row r="139" spans="1:3" ht="66" hidden="1">
      <c r="A139" s="132" t="s">
        <v>328</v>
      </c>
      <c r="B139" s="106" t="s">
        <v>326</v>
      </c>
      <c r="C139" s="107">
        <f>C140</f>
        <v>0</v>
      </c>
    </row>
    <row r="140" spans="1:3" ht="66" hidden="1">
      <c r="A140" s="132" t="s">
        <v>329</v>
      </c>
      <c r="B140" s="106" t="s">
        <v>327</v>
      </c>
      <c r="C140" s="107"/>
    </row>
    <row r="141" spans="1:3" ht="16.5">
      <c r="A141" s="122" t="s">
        <v>148</v>
      </c>
      <c r="B141" s="106" t="s">
        <v>194</v>
      </c>
      <c r="C141" s="107">
        <f>C142</f>
        <v>3837430.04</v>
      </c>
    </row>
    <row r="142" spans="1:3" ht="33">
      <c r="A142" s="121" t="s">
        <v>290</v>
      </c>
      <c r="B142" s="106" t="s">
        <v>289</v>
      </c>
      <c r="C142" s="107">
        <v>3837430.04</v>
      </c>
    </row>
    <row r="143" spans="1:3" ht="16.5" hidden="1">
      <c r="A143" s="121"/>
      <c r="B143" s="106"/>
      <c r="C143" s="107"/>
    </row>
    <row r="144" spans="1:3" ht="86.25" customHeight="1">
      <c r="A144" s="170" t="s">
        <v>408</v>
      </c>
      <c r="B144" s="115" t="s">
        <v>409</v>
      </c>
      <c r="C144" s="104">
        <f>C145+C146+C147</f>
        <v>1385.01</v>
      </c>
    </row>
    <row r="145" spans="1:4" ht="63.75" hidden="1" customHeight="1">
      <c r="A145" s="105" t="s">
        <v>309</v>
      </c>
      <c r="B145" s="116" t="s">
        <v>308</v>
      </c>
      <c r="C145" s="107">
        <v>0</v>
      </c>
    </row>
    <row r="146" spans="1:4" ht="49.5" hidden="1">
      <c r="A146" s="105" t="s">
        <v>292</v>
      </c>
      <c r="B146" s="116" t="s">
        <v>291</v>
      </c>
      <c r="C146" s="107">
        <v>0</v>
      </c>
    </row>
    <row r="147" spans="1:4" ht="33">
      <c r="A147" s="105" t="s">
        <v>410</v>
      </c>
      <c r="B147" s="116" t="s">
        <v>411</v>
      </c>
      <c r="C147" s="107">
        <v>1385.01</v>
      </c>
    </row>
    <row r="148" spans="1:4" ht="49.5">
      <c r="A148" s="102" t="s">
        <v>139</v>
      </c>
      <c r="B148" s="115" t="s">
        <v>140</v>
      </c>
      <c r="C148" s="104">
        <f>C149+C150+C151</f>
        <v>-6180.09</v>
      </c>
    </row>
    <row r="149" spans="1:4" ht="63.75" hidden="1" customHeight="1">
      <c r="A149" s="105" t="s">
        <v>309</v>
      </c>
      <c r="B149" s="116" t="s">
        <v>308</v>
      </c>
      <c r="C149" s="107">
        <v>0</v>
      </c>
    </row>
    <row r="150" spans="1:4" ht="49.5" hidden="1">
      <c r="A150" s="105" t="s">
        <v>292</v>
      </c>
      <c r="B150" s="116" t="s">
        <v>291</v>
      </c>
      <c r="C150" s="107">
        <v>0</v>
      </c>
    </row>
    <row r="151" spans="1:4" ht="49.5">
      <c r="A151" s="105" t="s">
        <v>294</v>
      </c>
      <c r="B151" s="116" t="s">
        <v>293</v>
      </c>
      <c r="C151" s="107">
        <v>-6180.09</v>
      </c>
    </row>
    <row r="152" spans="1:4" s="80" customFormat="1" ht="16.5">
      <c r="A152" s="102" t="s">
        <v>362</v>
      </c>
      <c r="B152" s="103"/>
      <c r="C152" s="104">
        <f>SUM(C14+C71)</f>
        <v>364481881.90000004</v>
      </c>
    </row>
    <row r="153" spans="1:4" s="78" customFormat="1" ht="16.5">
      <c r="A153" s="133"/>
      <c r="B153" s="129"/>
      <c r="C153" s="134"/>
    </row>
    <row r="154" spans="1:4" ht="16.5">
      <c r="A154" s="135" t="s">
        <v>336</v>
      </c>
      <c r="B154" s="103"/>
      <c r="C154" s="136"/>
    </row>
    <row r="155" spans="1:4" s="80" customFormat="1" ht="18" customHeight="1">
      <c r="A155" s="102" t="s">
        <v>377</v>
      </c>
      <c r="B155" s="103" t="s">
        <v>0</v>
      </c>
      <c r="C155" s="104">
        <f>SUM(C156+C157+C165+C167+C169+C170+C166+C168)</f>
        <v>48254630.289999999</v>
      </c>
      <c r="D155" s="83"/>
    </row>
    <row r="156" spans="1:4" ht="33">
      <c r="A156" s="105" t="s">
        <v>18</v>
      </c>
      <c r="B156" s="106" t="s">
        <v>19</v>
      </c>
      <c r="C156" s="137">
        <v>495268.73</v>
      </c>
      <c r="D156" s="83"/>
    </row>
    <row r="157" spans="1:4" ht="49.5">
      <c r="A157" s="105" t="s">
        <v>20</v>
      </c>
      <c r="B157" s="106" t="s">
        <v>21</v>
      </c>
      <c r="C157" s="137">
        <v>1493222.97</v>
      </c>
      <c r="D157" s="83"/>
    </row>
    <row r="158" spans="1:4" ht="16.5" hidden="1">
      <c r="A158" s="105" t="s">
        <v>1</v>
      </c>
      <c r="B158" s="106" t="s">
        <v>21</v>
      </c>
      <c r="C158" s="126"/>
      <c r="D158" s="83"/>
    </row>
    <row r="159" spans="1:4" ht="16.5" hidden="1">
      <c r="A159" s="105" t="s">
        <v>2</v>
      </c>
      <c r="B159" s="106" t="s">
        <v>21</v>
      </c>
      <c r="C159" s="126"/>
      <c r="D159" s="83"/>
    </row>
    <row r="160" spans="1:4" ht="16.5" hidden="1">
      <c r="A160" s="105" t="s">
        <v>3</v>
      </c>
      <c r="B160" s="106" t="s">
        <v>21</v>
      </c>
      <c r="C160" s="126"/>
      <c r="D160" s="83"/>
    </row>
    <row r="161" spans="1:4" ht="16.5" hidden="1">
      <c r="A161" s="105" t="s">
        <v>4</v>
      </c>
      <c r="B161" s="106" t="s">
        <v>21</v>
      </c>
      <c r="C161" s="126"/>
      <c r="D161" s="83"/>
    </row>
    <row r="162" spans="1:4" ht="16.5" hidden="1">
      <c r="A162" s="105" t="s">
        <v>5</v>
      </c>
      <c r="B162" s="106" t="s">
        <v>21</v>
      </c>
      <c r="C162" s="126"/>
      <c r="D162" s="83"/>
    </row>
    <row r="163" spans="1:4" ht="16.5" hidden="1">
      <c r="A163" s="105" t="s">
        <v>6</v>
      </c>
      <c r="B163" s="106" t="s">
        <v>21</v>
      </c>
      <c r="C163" s="126"/>
      <c r="D163" s="83"/>
    </row>
    <row r="164" spans="1:4" ht="16.5" hidden="1">
      <c r="A164" s="105" t="s">
        <v>7</v>
      </c>
      <c r="B164" s="106" t="s">
        <v>21</v>
      </c>
      <c r="C164" s="126"/>
      <c r="D164" s="83"/>
    </row>
    <row r="165" spans="1:4" ht="49.5">
      <c r="A165" s="105" t="s">
        <v>22</v>
      </c>
      <c r="B165" s="106" t="s">
        <v>23</v>
      </c>
      <c r="C165" s="137">
        <v>38967058.369999997</v>
      </c>
      <c r="D165" s="83"/>
    </row>
    <row r="166" spans="1:4" ht="16.5">
      <c r="A166" s="105" t="s">
        <v>120</v>
      </c>
      <c r="B166" s="106" t="s">
        <v>119</v>
      </c>
      <c r="C166" s="126">
        <v>116640</v>
      </c>
      <c r="D166" s="83"/>
    </row>
    <row r="167" spans="1:4" ht="33">
      <c r="A167" s="105" t="s">
        <v>24</v>
      </c>
      <c r="B167" s="106" t="s">
        <v>25</v>
      </c>
      <c r="C167" s="137">
        <v>7110050.5999999996</v>
      </c>
      <c r="D167" s="83"/>
    </row>
    <row r="168" spans="1:4" ht="18" hidden="1" customHeight="1">
      <c r="A168" s="105" t="s">
        <v>26</v>
      </c>
      <c r="B168" s="106" t="s">
        <v>27</v>
      </c>
      <c r="C168" s="126"/>
      <c r="D168" s="83"/>
    </row>
    <row r="169" spans="1:4" ht="16.5" hidden="1">
      <c r="A169" s="105" t="s">
        <v>28</v>
      </c>
      <c r="B169" s="106" t="s">
        <v>122</v>
      </c>
      <c r="C169" s="136"/>
      <c r="D169" s="83"/>
    </row>
    <row r="170" spans="1:4" ht="16.5">
      <c r="A170" s="105" t="s">
        <v>29</v>
      </c>
      <c r="B170" s="106" t="s">
        <v>123</v>
      </c>
      <c r="C170" s="137">
        <v>72389.62</v>
      </c>
      <c r="D170" s="83"/>
    </row>
    <row r="171" spans="1:4" s="80" customFormat="1" ht="16.5">
      <c r="A171" s="102" t="s">
        <v>378</v>
      </c>
      <c r="B171" s="103" t="s">
        <v>125</v>
      </c>
      <c r="C171" s="138">
        <f>SUM(C172)</f>
        <v>558307.35</v>
      </c>
      <c r="D171" s="83"/>
    </row>
    <row r="172" spans="1:4" ht="16.5">
      <c r="A172" s="105" t="s">
        <v>124</v>
      </c>
      <c r="B172" s="106" t="s">
        <v>126</v>
      </c>
      <c r="C172" s="137">
        <v>558307.35</v>
      </c>
      <c r="D172" s="83"/>
    </row>
    <row r="173" spans="1:4" s="80" customFormat="1" ht="33">
      <c r="A173" s="102" t="s">
        <v>379</v>
      </c>
      <c r="B173" s="103" t="s">
        <v>30</v>
      </c>
      <c r="C173" s="138">
        <f>SUM(C184)</f>
        <v>84912.639999999999</v>
      </c>
      <c r="D173" s="83"/>
    </row>
    <row r="174" spans="1:4" ht="16.5" hidden="1">
      <c r="A174" s="105" t="s">
        <v>1</v>
      </c>
      <c r="B174" s="106" t="s">
        <v>30</v>
      </c>
      <c r="C174" s="126" t="e">
        <f>#REF!/1000</f>
        <v>#REF!</v>
      </c>
      <c r="D174" s="83"/>
    </row>
    <row r="175" spans="1:4" ht="16.5" hidden="1">
      <c r="A175" s="105" t="s">
        <v>6</v>
      </c>
      <c r="B175" s="106" t="s">
        <v>30</v>
      </c>
      <c r="C175" s="126" t="e">
        <f>#REF!/1000</f>
        <v>#REF!</v>
      </c>
      <c r="D175" s="83"/>
    </row>
    <row r="176" spans="1:4" ht="16.5" hidden="1">
      <c r="A176" s="105" t="s">
        <v>11</v>
      </c>
      <c r="B176" s="106" t="s">
        <v>30</v>
      </c>
      <c r="C176" s="126" t="e">
        <f>#REF!/1000</f>
        <v>#REF!</v>
      </c>
      <c r="D176" s="83"/>
    </row>
    <row r="177" spans="1:4" ht="16.5" hidden="1">
      <c r="A177" s="105" t="s">
        <v>15</v>
      </c>
      <c r="B177" s="106" t="s">
        <v>30</v>
      </c>
      <c r="C177" s="126" t="e">
        <f>#REF!/1000</f>
        <v>#REF!</v>
      </c>
      <c r="D177" s="83"/>
    </row>
    <row r="178" spans="1:4" ht="16.5" hidden="1">
      <c r="A178" s="105" t="s">
        <v>16</v>
      </c>
      <c r="B178" s="106" t="s">
        <v>30</v>
      </c>
      <c r="C178" s="126" t="e">
        <f>#REF!/1000</f>
        <v>#REF!</v>
      </c>
      <c r="D178" s="83"/>
    </row>
    <row r="179" spans="1:4" ht="16.5" hidden="1">
      <c r="A179" s="105" t="s">
        <v>1</v>
      </c>
      <c r="B179" s="106" t="s">
        <v>31</v>
      </c>
      <c r="C179" s="126" t="e">
        <f>#REF!/1000</f>
        <v>#REF!</v>
      </c>
      <c r="D179" s="83"/>
    </row>
    <row r="180" spans="1:4" ht="16.5" hidden="1">
      <c r="A180" s="105" t="s">
        <v>6</v>
      </c>
      <c r="B180" s="106" t="s">
        <v>31</v>
      </c>
      <c r="C180" s="126" t="e">
        <f>#REF!/1000</f>
        <v>#REF!</v>
      </c>
      <c r="D180" s="83"/>
    </row>
    <row r="181" spans="1:4" ht="16.5" hidden="1">
      <c r="A181" s="105" t="s">
        <v>11</v>
      </c>
      <c r="B181" s="106" t="s">
        <v>31</v>
      </c>
      <c r="C181" s="126" t="e">
        <f>#REF!/1000</f>
        <v>#REF!</v>
      </c>
      <c r="D181" s="83"/>
    </row>
    <row r="182" spans="1:4" ht="16.5" hidden="1">
      <c r="A182" s="105" t="s">
        <v>15</v>
      </c>
      <c r="B182" s="106" t="s">
        <v>31</v>
      </c>
      <c r="C182" s="126" t="e">
        <f>#REF!/1000</f>
        <v>#REF!</v>
      </c>
      <c r="D182" s="83"/>
    </row>
    <row r="183" spans="1:4" ht="16.5" hidden="1">
      <c r="A183" s="105" t="s">
        <v>16</v>
      </c>
      <c r="B183" s="106" t="s">
        <v>31</v>
      </c>
      <c r="C183" s="126" t="e">
        <f>#REF!/1000</f>
        <v>#REF!</v>
      </c>
      <c r="D183" s="83"/>
    </row>
    <row r="184" spans="1:4" ht="33">
      <c r="A184" s="105" t="s">
        <v>333</v>
      </c>
      <c r="B184" s="106" t="s">
        <v>332</v>
      </c>
      <c r="C184" s="126">
        <v>84912.639999999999</v>
      </c>
      <c r="D184" s="83"/>
    </row>
    <row r="185" spans="1:4" s="80" customFormat="1" ht="16.5">
      <c r="A185" s="102" t="s">
        <v>380</v>
      </c>
      <c r="B185" s="103" t="s">
        <v>32</v>
      </c>
      <c r="C185" s="138">
        <f>SUM(C187+C188+C186)</f>
        <v>18360686.629999999</v>
      </c>
      <c r="D185" s="83"/>
    </row>
    <row r="186" spans="1:4" ht="16.5" hidden="1">
      <c r="A186" s="105" t="s">
        <v>311</v>
      </c>
      <c r="B186" s="106" t="s">
        <v>33</v>
      </c>
      <c r="C186" s="139"/>
      <c r="D186" s="83"/>
    </row>
    <row r="187" spans="1:4" ht="16.5">
      <c r="A187" s="105" t="s">
        <v>142</v>
      </c>
      <c r="B187" s="106" t="s">
        <v>141</v>
      </c>
      <c r="C187" s="137">
        <v>18360686.629999999</v>
      </c>
      <c r="D187" s="83"/>
    </row>
    <row r="188" spans="1:4" ht="16.5">
      <c r="A188" s="105" t="s">
        <v>34</v>
      </c>
      <c r="B188" s="129" t="s">
        <v>35</v>
      </c>
      <c r="C188" s="136">
        <v>0</v>
      </c>
      <c r="D188" s="83"/>
    </row>
    <row r="189" spans="1:4" s="80" customFormat="1" ht="16.5">
      <c r="A189" s="102" t="s">
        <v>381</v>
      </c>
      <c r="B189" s="140" t="s">
        <v>36</v>
      </c>
      <c r="C189" s="138">
        <f>SUM(C191+C190+C192+C193)</f>
        <v>4148077.89</v>
      </c>
      <c r="D189" s="83"/>
    </row>
    <row r="190" spans="1:4" ht="16.5">
      <c r="A190" s="105" t="s">
        <v>159</v>
      </c>
      <c r="B190" s="129" t="s">
        <v>121</v>
      </c>
      <c r="C190" s="137">
        <v>470950.48</v>
      </c>
      <c r="D190" s="83"/>
    </row>
    <row r="191" spans="1:4" ht="16.5">
      <c r="A191" s="105" t="s">
        <v>37</v>
      </c>
      <c r="B191" s="129" t="s">
        <v>38</v>
      </c>
      <c r="C191" s="137">
        <v>80000</v>
      </c>
      <c r="D191" s="83"/>
    </row>
    <row r="192" spans="1:4" ht="16.5" customHeight="1">
      <c r="A192" s="105" t="s">
        <v>129</v>
      </c>
      <c r="B192" s="129" t="s">
        <v>127</v>
      </c>
      <c r="C192" s="137">
        <v>3597127.41</v>
      </c>
      <c r="D192" s="83"/>
    </row>
    <row r="193" spans="1:4" ht="16.5" hidden="1">
      <c r="A193" s="105" t="s">
        <v>143</v>
      </c>
      <c r="B193" s="129" t="s">
        <v>128</v>
      </c>
      <c r="C193" s="126"/>
      <c r="D193" s="83"/>
    </row>
    <row r="194" spans="1:4" s="80" customFormat="1" ht="16.5">
      <c r="A194" s="102" t="s">
        <v>382</v>
      </c>
      <c r="B194" s="103" t="s">
        <v>130</v>
      </c>
      <c r="C194" s="138">
        <f>SUM(C195)</f>
        <v>333300</v>
      </c>
      <c r="D194" s="83"/>
    </row>
    <row r="195" spans="1:4" ht="16.5">
      <c r="A195" s="110" t="s">
        <v>204</v>
      </c>
      <c r="B195" s="106" t="s">
        <v>203</v>
      </c>
      <c r="C195" s="126">
        <v>333300</v>
      </c>
      <c r="D195" s="83"/>
    </row>
    <row r="196" spans="1:4" s="80" customFormat="1" ht="18" customHeight="1">
      <c r="A196" s="102" t="s">
        <v>383</v>
      </c>
      <c r="B196" s="103" t="s">
        <v>39</v>
      </c>
      <c r="C196" s="138">
        <f>SUM(C215+C233+C235+C236+C234)</f>
        <v>271825323.56999999</v>
      </c>
      <c r="D196" s="83"/>
    </row>
    <row r="197" spans="1:4" ht="16.5" hidden="1">
      <c r="A197" s="105" t="s">
        <v>1</v>
      </c>
      <c r="B197" s="106" t="s">
        <v>39</v>
      </c>
      <c r="C197" s="126" t="e">
        <f>#REF!/1000</f>
        <v>#REF!</v>
      </c>
      <c r="D197" s="83"/>
    </row>
    <row r="198" spans="1:4" ht="16.5" hidden="1">
      <c r="A198" s="105" t="s">
        <v>2</v>
      </c>
      <c r="B198" s="106" t="s">
        <v>39</v>
      </c>
      <c r="C198" s="126" t="e">
        <f>#REF!/1000</f>
        <v>#REF!</v>
      </c>
      <c r="D198" s="83"/>
    </row>
    <row r="199" spans="1:4" ht="16.5" hidden="1">
      <c r="A199" s="105" t="s">
        <v>3</v>
      </c>
      <c r="B199" s="106" t="s">
        <v>39</v>
      </c>
      <c r="C199" s="126" t="e">
        <f>#REF!/1000</f>
        <v>#REF!</v>
      </c>
      <c r="D199" s="83"/>
    </row>
    <row r="200" spans="1:4" ht="16.5" hidden="1">
      <c r="A200" s="105" t="s">
        <v>4</v>
      </c>
      <c r="B200" s="106" t="s">
        <v>39</v>
      </c>
      <c r="C200" s="126" t="e">
        <f>#REF!/1000</f>
        <v>#REF!</v>
      </c>
      <c r="D200" s="83"/>
    </row>
    <row r="201" spans="1:4" ht="16.5" hidden="1">
      <c r="A201" s="105" t="s">
        <v>5</v>
      </c>
      <c r="B201" s="106" t="s">
        <v>39</v>
      </c>
      <c r="C201" s="126" t="e">
        <f>#REF!/1000</f>
        <v>#REF!</v>
      </c>
      <c r="D201" s="83"/>
    </row>
    <row r="202" spans="1:4" ht="16.5" hidden="1">
      <c r="A202" s="105" t="s">
        <v>6</v>
      </c>
      <c r="B202" s="106" t="s">
        <v>39</v>
      </c>
      <c r="C202" s="126" t="e">
        <f>#REF!/1000</f>
        <v>#REF!</v>
      </c>
      <c r="D202" s="83"/>
    </row>
    <row r="203" spans="1:4" ht="16.5" hidden="1">
      <c r="A203" s="105" t="s">
        <v>7</v>
      </c>
      <c r="B203" s="106" t="s">
        <v>39</v>
      </c>
      <c r="C203" s="126" t="e">
        <f>#REF!/1000</f>
        <v>#REF!</v>
      </c>
      <c r="D203" s="83"/>
    </row>
    <row r="204" spans="1:4" ht="16.5" hidden="1">
      <c r="A204" s="105" t="s">
        <v>8</v>
      </c>
      <c r="B204" s="106" t="s">
        <v>39</v>
      </c>
      <c r="C204" s="126" t="e">
        <f>#REF!/1000</f>
        <v>#REF!</v>
      </c>
      <c r="D204" s="83"/>
    </row>
    <row r="205" spans="1:4" ht="16.5" hidden="1">
      <c r="A205" s="105" t="s">
        <v>9</v>
      </c>
      <c r="B205" s="106" t="s">
        <v>39</v>
      </c>
      <c r="C205" s="126" t="e">
        <f>#REF!/1000</f>
        <v>#REF!</v>
      </c>
      <c r="D205" s="83"/>
    </row>
    <row r="206" spans="1:4" ht="16.5" hidden="1">
      <c r="A206" s="105" t="s">
        <v>40</v>
      </c>
      <c r="B206" s="106" t="s">
        <v>39</v>
      </c>
      <c r="C206" s="126" t="e">
        <f>#REF!/1000</f>
        <v>#REF!</v>
      </c>
      <c r="D206" s="83"/>
    </row>
    <row r="207" spans="1:4" ht="16.5" hidden="1">
      <c r="A207" s="105" t="s">
        <v>10</v>
      </c>
      <c r="B207" s="106" t="s">
        <v>39</v>
      </c>
      <c r="C207" s="126" t="e">
        <f>#REF!/1000</f>
        <v>#REF!</v>
      </c>
      <c r="D207" s="83"/>
    </row>
    <row r="208" spans="1:4" ht="16.5" hidden="1">
      <c r="A208" s="105" t="s">
        <v>11</v>
      </c>
      <c r="B208" s="106" t="s">
        <v>39</v>
      </c>
      <c r="C208" s="126" t="e">
        <f>#REF!/1000</f>
        <v>#REF!</v>
      </c>
      <c r="D208" s="83"/>
    </row>
    <row r="209" spans="1:4" ht="16.5" hidden="1">
      <c r="A209" s="105" t="s">
        <v>12</v>
      </c>
      <c r="B209" s="106" t="s">
        <v>39</v>
      </c>
      <c r="C209" s="126" t="e">
        <f>#REF!/1000</f>
        <v>#REF!</v>
      </c>
      <c r="D209" s="83"/>
    </row>
    <row r="210" spans="1:4" ht="33" hidden="1">
      <c r="A210" s="105" t="s">
        <v>41</v>
      </c>
      <c r="B210" s="106" t="s">
        <v>39</v>
      </c>
      <c r="C210" s="126" t="e">
        <f>#REF!/1000</f>
        <v>#REF!</v>
      </c>
      <c r="D210" s="83"/>
    </row>
    <row r="211" spans="1:4" ht="16.5" hidden="1">
      <c r="A211" s="105" t="s">
        <v>14</v>
      </c>
      <c r="B211" s="106" t="s">
        <v>39</v>
      </c>
      <c r="C211" s="126" t="e">
        <f>#REF!/1000</f>
        <v>#REF!</v>
      </c>
      <c r="D211" s="83"/>
    </row>
    <row r="212" spans="1:4" ht="16.5" hidden="1">
      <c r="A212" s="105" t="s">
        <v>15</v>
      </c>
      <c r="B212" s="106" t="s">
        <v>39</v>
      </c>
      <c r="C212" s="126" t="e">
        <f>#REF!/1000</f>
        <v>#REF!</v>
      </c>
      <c r="D212" s="83"/>
    </row>
    <row r="213" spans="1:4" ht="16.5" hidden="1">
      <c r="A213" s="105" t="s">
        <v>16</v>
      </c>
      <c r="B213" s="106" t="s">
        <v>39</v>
      </c>
      <c r="C213" s="126" t="e">
        <f>#REF!/1000</f>
        <v>#REF!</v>
      </c>
      <c r="D213" s="83"/>
    </row>
    <row r="214" spans="1:4" ht="16.5" hidden="1">
      <c r="A214" s="105" t="s">
        <v>17</v>
      </c>
      <c r="B214" s="106" t="s">
        <v>39</v>
      </c>
      <c r="C214" s="126" t="e">
        <f>#REF!/1000</f>
        <v>#REF!</v>
      </c>
      <c r="D214" s="83"/>
    </row>
    <row r="215" spans="1:4" ht="16.5">
      <c r="A215" s="105" t="s">
        <v>42</v>
      </c>
      <c r="B215" s="106" t="s">
        <v>43</v>
      </c>
      <c r="C215" s="137">
        <v>75259307.209999993</v>
      </c>
      <c r="D215" s="83"/>
    </row>
    <row r="216" spans="1:4" ht="16.5" hidden="1">
      <c r="A216" s="105" t="s">
        <v>1</v>
      </c>
      <c r="B216" s="106" t="s">
        <v>43</v>
      </c>
      <c r="C216" s="126"/>
      <c r="D216" s="83"/>
    </row>
    <row r="217" spans="1:4" ht="16.5" hidden="1">
      <c r="A217" s="105" t="s">
        <v>2</v>
      </c>
      <c r="B217" s="106" t="s">
        <v>43</v>
      </c>
      <c r="C217" s="126"/>
      <c r="D217" s="83"/>
    </row>
    <row r="218" spans="1:4" ht="16.5" hidden="1">
      <c r="A218" s="105" t="s">
        <v>3</v>
      </c>
      <c r="B218" s="106" t="s">
        <v>43</v>
      </c>
      <c r="C218" s="126"/>
      <c r="D218" s="83"/>
    </row>
    <row r="219" spans="1:4" ht="16.5" hidden="1">
      <c r="A219" s="105" t="s">
        <v>4</v>
      </c>
      <c r="B219" s="106" t="s">
        <v>43</v>
      </c>
      <c r="C219" s="126"/>
      <c r="D219" s="83"/>
    </row>
    <row r="220" spans="1:4" ht="16.5" hidden="1">
      <c r="A220" s="105" t="s">
        <v>5</v>
      </c>
      <c r="B220" s="106" t="s">
        <v>43</v>
      </c>
      <c r="C220" s="126"/>
      <c r="D220" s="83"/>
    </row>
    <row r="221" spans="1:4" ht="16.5" hidden="1">
      <c r="A221" s="105" t="s">
        <v>6</v>
      </c>
      <c r="B221" s="106" t="s">
        <v>43</v>
      </c>
      <c r="C221" s="126"/>
      <c r="D221" s="83"/>
    </row>
    <row r="222" spans="1:4" ht="16.5" hidden="1">
      <c r="A222" s="105" t="s">
        <v>7</v>
      </c>
      <c r="B222" s="106" t="s">
        <v>43</v>
      </c>
      <c r="C222" s="126"/>
      <c r="D222" s="83"/>
    </row>
    <row r="223" spans="1:4" ht="16.5" hidden="1">
      <c r="A223" s="105" t="s">
        <v>8</v>
      </c>
      <c r="B223" s="106" t="s">
        <v>43</v>
      </c>
      <c r="C223" s="126"/>
      <c r="D223" s="83"/>
    </row>
    <row r="224" spans="1:4" ht="16.5" hidden="1">
      <c r="A224" s="105" t="s">
        <v>9</v>
      </c>
      <c r="B224" s="106" t="s">
        <v>43</v>
      </c>
      <c r="C224" s="126"/>
      <c r="D224" s="83"/>
    </row>
    <row r="225" spans="1:4" ht="16.5" hidden="1">
      <c r="A225" s="105" t="s">
        <v>10</v>
      </c>
      <c r="B225" s="106" t="s">
        <v>43</v>
      </c>
      <c r="C225" s="126"/>
      <c r="D225" s="83"/>
    </row>
    <row r="226" spans="1:4" ht="16.5" hidden="1">
      <c r="A226" s="105" t="s">
        <v>11</v>
      </c>
      <c r="B226" s="106" t="s">
        <v>43</v>
      </c>
      <c r="C226" s="126"/>
      <c r="D226" s="83"/>
    </row>
    <row r="227" spans="1:4" ht="16.5" hidden="1">
      <c r="A227" s="105" t="s">
        <v>12</v>
      </c>
      <c r="B227" s="106" t="s">
        <v>43</v>
      </c>
      <c r="C227" s="126"/>
      <c r="D227" s="83"/>
    </row>
    <row r="228" spans="1:4" ht="33" hidden="1">
      <c r="A228" s="105" t="s">
        <v>41</v>
      </c>
      <c r="B228" s="106" t="s">
        <v>43</v>
      </c>
      <c r="C228" s="126"/>
      <c r="D228" s="83"/>
    </row>
    <row r="229" spans="1:4" ht="16.5" hidden="1">
      <c r="A229" s="105" t="s">
        <v>14</v>
      </c>
      <c r="B229" s="106" t="s">
        <v>43</v>
      </c>
      <c r="C229" s="126"/>
      <c r="D229" s="83"/>
    </row>
    <row r="230" spans="1:4" ht="16.5" hidden="1">
      <c r="A230" s="105" t="s">
        <v>15</v>
      </c>
      <c r="B230" s="106" t="s">
        <v>43</v>
      </c>
      <c r="C230" s="126"/>
      <c r="D230" s="83"/>
    </row>
    <row r="231" spans="1:4" ht="16.5" hidden="1">
      <c r="A231" s="105" t="s">
        <v>16</v>
      </c>
      <c r="B231" s="106" t="s">
        <v>43</v>
      </c>
      <c r="C231" s="126"/>
      <c r="D231" s="83"/>
    </row>
    <row r="232" spans="1:4" ht="16.5" hidden="1">
      <c r="A232" s="105" t="s">
        <v>17</v>
      </c>
      <c r="B232" s="106" t="s">
        <v>43</v>
      </c>
      <c r="C232" s="126"/>
      <c r="D232" s="83"/>
    </row>
    <row r="233" spans="1:4" ht="16.5">
      <c r="A233" s="105" t="s">
        <v>44</v>
      </c>
      <c r="B233" s="106" t="s">
        <v>45</v>
      </c>
      <c r="C233" s="137">
        <v>166149529.41</v>
      </c>
      <c r="D233" s="83"/>
    </row>
    <row r="234" spans="1:4" ht="16.5">
      <c r="A234" s="105" t="s">
        <v>175</v>
      </c>
      <c r="B234" s="106" t="s">
        <v>174</v>
      </c>
      <c r="C234" s="137">
        <v>25145440.609999999</v>
      </c>
      <c r="D234" s="83"/>
    </row>
    <row r="235" spans="1:4" ht="16.5">
      <c r="A235" s="105" t="s">
        <v>205</v>
      </c>
      <c r="B235" s="106" t="s">
        <v>46</v>
      </c>
      <c r="C235" s="126">
        <v>2081800</v>
      </c>
      <c r="D235" s="83"/>
    </row>
    <row r="236" spans="1:4" ht="16.5">
      <c r="A236" s="105" t="s">
        <v>47</v>
      </c>
      <c r="B236" s="106" t="s">
        <v>48</v>
      </c>
      <c r="C236" s="137">
        <v>3189246.34</v>
      </c>
      <c r="D236" s="83"/>
    </row>
    <row r="237" spans="1:4" ht="16.5" hidden="1">
      <c r="A237" s="105" t="s">
        <v>1</v>
      </c>
      <c r="B237" s="106" t="s">
        <v>48</v>
      </c>
      <c r="C237" s="126" t="e">
        <f>#REF!/1000</f>
        <v>#REF!</v>
      </c>
      <c r="D237" s="83"/>
    </row>
    <row r="238" spans="1:4" ht="16.5" hidden="1">
      <c r="A238" s="105" t="s">
        <v>2</v>
      </c>
      <c r="B238" s="106" t="s">
        <v>48</v>
      </c>
      <c r="C238" s="126" t="e">
        <f>#REF!/1000</f>
        <v>#REF!</v>
      </c>
      <c r="D238" s="83"/>
    </row>
    <row r="239" spans="1:4" ht="16.5" hidden="1">
      <c r="A239" s="105" t="s">
        <v>3</v>
      </c>
      <c r="B239" s="106" t="s">
        <v>48</v>
      </c>
      <c r="C239" s="126" t="e">
        <f>#REF!/1000</f>
        <v>#REF!</v>
      </c>
      <c r="D239" s="83"/>
    </row>
    <row r="240" spans="1:4" ht="16.5" hidden="1">
      <c r="A240" s="105" t="s">
        <v>4</v>
      </c>
      <c r="B240" s="106" t="s">
        <v>48</v>
      </c>
      <c r="C240" s="126" t="e">
        <f>#REF!/1000</f>
        <v>#REF!</v>
      </c>
      <c r="D240" s="83"/>
    </row>
    <row r="241" spans="1:4" ht="16.5" hidden="1">
      <c r="A241" s="105" t="s">
        <v>5</v>
      </c>
      <c r="B241" s="106" t="s">
        <v>48</v>
      </c>
      <c r="C241" s="126" t="e">
        <f>#REF!/1000</f>
        <v>#REF!</v>
      </c>
      <c r="D241" s="83"/>
    </row>
    <row r="242" spans="1:4" ht="16.5" hidden="1">
      <c r="A242" s="105" t="s">
        <v>6</v>
      </c>
      <c r="B242" s="106" t="s">
        <v>48</v>
      </c>
      <c r="C242" s="126" t="e">
        <f>#REF!/1000</f>
        <v>#REF!</v>
      </c>
      <c r="D242" s="83"/>
    </row>
    <row r="243" spans="1:4" ht="16.5" hidden="1">
      <c r="A243" s="105" t="s">
        <v>7</v>
      </c>
      <c r="B243" s="106" t="s">
        <v>48</v>
      </c>
      <c r="C243" s="126" t="e">
        <f>#REF!/1000</f>
        <v>#REF!</v>
      </c>
      <c r="D243" s="83"/>
    </row>
    <row r="244" spans="1:4" ht="16.5" hidden="1">
      <c r="A244" s="105" t="s">
        <v>8</v>
      </c>
      <c r="B244" s="106" t="s">
        <v>48</v>
      </c>
      <c r="C244" s="126" t="e">
        <f>#REF!/1000</f>
        <v>#REF!</v>
      </c>
      <c r="D244" s="83"/>
    </row>
    <row r="245" spans="1:4" ht="16.5" hidden="1">
      <c r="A245" s="105" t="s">
        <v>9</v>
      </c>
      <c r="B245" s="106" t="s">
        <v>48</v>
      </c>
      <c r="C245" s="126" t="e">
        <f>#REF!/1000</f>
        <v>#REF!</v>
      </c>
      <c r="D245" s="83"/>
    </row>
    <row r="246" spans="1:4" ht="16.5" hidden="1">
      <c r="A246" s="105" t="s">
        <v>10</v>
      </c>
      <c r="B246" s="106" t="s">
        <v>48</v>
      </c>
      <c r="C246" s="126" t="e">
        <f>#REF!/1000</f>
        <v>#REF!</v>
      </c>
      <c r="D246" s="83"/>
    </row>
    <row r="247" spans="1:4" ht="16.5" hidden="1">
      <c r="A247" s="105" t="s">
        <v>11</v>
      </c>
      <c r="B247" s="106" t="s">
        <v>48</v>
      </c>
      <c r="C247" s="126" t="e">
        <f>#REF!/1000</f>
        <v>#REF!</v>
      </c>
      <c r="D247" s="83"/>
    </row>
    <row r="248" spans="1:4" ht="16.5" hidden="1">
      <c r="A248" s="105" t="s">
        <v>14</v>
      </c>
      <c r="B248" s="106" t="s">
        <v>48</v>
      </c>
      <c r="C248" s="126" t="e">
        <f>#REF!/1000</f>
        <v>#REF!</v>
      </c>
      <c r="D248" s="83"/>
    </row>
    <row r="249" spans="1:4" ht="16.5" hidden="1">
      <c r="A249" s="105" t="s">
        <v>15</v>
      </c>
      <c r="B249" s="106" t="s">
        <v>48</v>
      </c>
      <c r="C249" s="126" t="e">
        <f>#REF!/1000</f>
        <v>#REF!</v>
      </c>
      <c r="D249" s="83"/>
    </row>
    <row r="250" spans="1:4" ht="16.5" hidden="1">
      <c r="A250" s="105" t="s">
        <v>16</v>
      </c>
      <c r="B250" s="106" t="s">
        <v>48</v>
      </c>
      <c r="C250" s="126" t="e">
        <f>#REF!/1000</f>
        <v>#REF!</v>
      </c>
      <c r="D250" s="83"/>
    </row>
    <row r="251" spans="1:4" s="80" customFormat="1" ht="16.5">
      <c r="A251" s="102" t="s">
        <v>384</v>
      </c>
      <c r="B251" s="103" t="s">
        <v>49</v>
      </c>
      <c r="C251" s="138">
        <f>SUM(C268)</f>
        <v>38846823.490000002</v>
      </c>
      <c r="D251" s="83"/>
    </row>
    <row r="252" spans="1:4" ht="16.5" hidden="1">
      <c r="A252" s="105" t="s">
        <v>1</v>
      </c>
      <c r="B252" s="106" t="s">
        <v>49</v>
      </c>
      <c r="C252" s="126" t="e">
        <f>#REF!/1000</f>
        <v>#REF!</v>
      </c>
      <c r="D252" s="83"/>
    </row>
    <row r="253" spans="1:4" ht="16.5" hidden="1">
      <c r="A253" s="105" t="s">
        <v>2</v>
      </c>
      <c r="B253" s="106" t="s">
        <v>49</v>
      </c>
      <c r="C253" s="126" t="e">
        <f>#REF!/1000</f>
        <v>#REF!</v>
      </c>
      <c r="D253" s="83"/>
    </row>
    <row r="254" spans="1:4" ht="16.5" hidden="1">
      <c r="A254" s="105" t="s">
        <v>3</v>
      </c>
      <c r="B254" s="106" t="s">
        <v>49</v>
      </c>
      <c r="C254" s="126" t="e">
        <f>#REF!/1000</f>
        <v>#REF!</v>
      </c>
      <c r="D254" s="83"/>
    </row>
    <row r="255" spans="1:4" ht="16.5" hidden="1">
      <c r="A255" s="105" t="s">
        <v>4</v>
      </c>
      <c r="B255" s="106" t="s">
        <v>49</v>
      </c>
      <c r="C255" s="126" t="e">
        <f>#REF!/1000</f>
        <v>#REF!</v>
      </c>
      <c r="D255" s="83"/>
    </row>
    <row r="256" spans="1:4" ht="16.5" hidden="1">
      <c r="A256" s="105" t="s">
        <v>5</v>
      </c>
      <c r="B256" s="106" t="s">
        <v>49</v>
      </c>
      <c r="C256" s="126" t="e">
        <f>#REF!/1000</f>
        <v>#REF!</v>
      </c>
      <c r="D256" s="83"/>
    </row>
    <row r="257" spans="1:4" ht="16.5" hidden="1">
      <c r="A257" s="105" t="s">
        <v>6</v>
      </c>
      <c r="B257" s="106" t="s">
        <v>49</v>
      </c>
      <c r="C257" s="126" t="e">
        <f>#REF!/1000</f>
        <v>#REF!</v>
      </c>
      <c r="D257" s="83"/>
    </row>
    <row r="258" spans="1:4" ht="16.5" hidden="1">
      <c r="A258" s="105" t="s">
        <v>7</v>
      </c>
      <c r="B258" s="106" t="s">
        <v>49</v>
      </c>
      <c r="C258" s="126" t="e">
        <f>#REF!/1000</f>
        <v>#REF!</v>
      </c>
      <c r="D258" s="83"/>
    </row>
    <row r="259" spans="1:4" ht="16.5" hidden="1">
      <c r="A259" s="105" t="s">
        <v>8</v>
      </c>
      <c r="B259" s="106" t="s">
        <v>49</v>
      </c>
      <c r="C259" s="126" t="e">
        <f>#REF!/1000</f>
        <v>#REF!</v>
      </c>
      <c r="D259" s="83"/>
    </row>
    <row r="260" spans="1:4" ht="16.5" hidden="1">
      <c r="A260" s="105" t="s">
        <v>9</v>
      </c>
      <c r="B260" s="106" t="s">
        <v>49</v>
      </c>
      <c r="C260" s="126" t="e">
        <f>#REF!/1000</f>
        <v>#REF!</v>
      </c>
      <c r="D260" s="83"/>
    </row>
    <row r="261" spans="1:4" ht="16.5" hidden="1">
      <c r="A261" s="105" t="s">
        <v>40</v>
      </c>
      <c r="B261" s="106" t="s">
        <v>49</v>
      </c>
      <c r="C261" s="126" t="e">
        <f>#REF!/1000</f>
        <v>#REF!</v>
      </c>
      <c r="D261" s="83"/>
    </row>
    <row r="262" spans="1:4" ht="16.5" hidden="1">
      <c r="A262" s="105" t="s">
        <v>10</v>
      </c>
      <c r="B262" s="106" t="s">
        <v>49</v>
      </c>
      <c r="C262" s="126" t="e">
        <f>#REF!/1000</f>
        <v>#REF!</v>
      </c>
      <c r="D262" s="83"/>
    </row>
    <row r="263" spans="1:4" ht="16.5" hidden="1">
      <c r="A263" s="105" t="s">
        <v>11</v>
      </c>
      <c r="B263" s="106" t="s">
        <v>49</v>
      </c>
      <c r="C263" s="126" t="e">
        <f>#REF!/1000</f>
        <v>#REF!</v>
      </c>
      <c r="D263" s="83"/>
    </row>
    <row r="264" spans="1:4" ht="16.5" hidden="1">
      <c r="A264" s="105" t="s">
        <v>14</v>
      </c>
      <c r="B264" s="106" t="s">
        <v>49</v>
      </c>
      <c r="C264" s="126" t="e">
        <f>#REF!/1000</f>
        <v>#REF!</v>
      </c>
      <c r="D264" s="83"/>
    </row>
    <row r="265" spans="1:4" ht="16.5" hidden="1">
      <c r="A265" s="105" t="s">
        <v>15</v>
      </c>
      <c r="B265" s="106" t="s">
        <v>49</v>
      </c>
      <c r="C265" s="126" t="e">
        <f>#REF!/1000</f>
        <v>#REF!</v>
      </c>
      <c r="D265" s="83"/>
    </row>
    <row r="266" spans="1:4" ht="16.5" hidden="1">
      <c r="A266" s="105" t="s">
        <v>16</v>
      </c>
      <c r="B266" s="106" t="s">
        <v>49</v>
      </c>
      <c r="C266" s="126" t="e">
        <f>#REF!/1000</f>
        <v>#REF!</v>
      </c>
      <c r="D266" s="83"/>
    </row>
    <row r="267" spans="1:4" ht="16.5" hidden="1">
      <c r="A267" s="105" t="s">
        <v>17</v>
      </c>
      <c r="B267" s="106" t="s">
        <v>49</v>
      </c>
      <c r="C267" s="126" t="e">
        <f>#REF!/1000</f>
        <v>#REF!</v>
      </c>
      <c r="D267" s="83"/>
    </row>
    <row r="268" spans="1:4" ht="16.5">
      <c r="A268" s="105" t="s">
        <v>50</v>
      </c>
      <c r="B268" s="106" t="s">
        <v>51</v>
      </c>
      <c r="C268" s="137">
        <v>38846823.490000002</v>
      </c>
      <c r="D268" s="83"/>
    </row>
    <row r="269" spans="1:4" ht="16.5" hidden="1">
      <c r="A269" s="105" t="s">
        <v>1</v>
      </c>
      <c r="B269" s="106" t="s">
        <v>51</v>
      </c>
      <c r="C269" s="126" t="e">
        <f>#REF!/1000</f>
        <v>#REF!</v>
      </c>
      <c r="D269" s="83"/>
    </row>
    <row r="270" spans="1:4" ht="16.5" hidden="1">
      <c r="A270" s="105" t="s">
        <v>2</v>
      </c>
      <c r="B270" s="106" t="s">
        <v>51</v>
      </c>
      <c r="C270" s="126" t="e">
        <f>#REF!/1000</f>
        <v>#REF!</v>
      </c>
      <c r="D270" s="83"/>
    </row>
    <row r="271" spans="1:4" ht="16.5" hidden="1">
      <c r="A271" s="105" t="s">
        <v>3</v>
      </c>
      <c r="B271" s="106" t="s">
        <v>51</v>
      </c>
      <c r="C271" s="126" t="e">
        <f>#REF!/1000</f>
        <v>#REF!</v>
      </c>
      <c r="D271" s="83"/>
    </row>
    <row r="272" spans="1:4" ht="16.5" hidden="1">
      <c r="A272" s="105" t="s">
        <v>4</v>
      </c>
      <c r="B272" s="106" t="s">
        <v>51</v>
      </c>
      <c r="C272" s="126" t="e">
        <f>#REF!/1000</f>
        <v>#REF!</v>
      </c>
      <c r="D272" s="83"/>
    </row>
    <row r="273" spans="1:4" ht="16.5" hidden="1">
      <c r="A273" s="105" t="s">
        <v>5</v>
      </c>
      <c r="B273" s="106" t="s">
        <v>51</v>
      </c>
      <c r="C273" s="126" t="e">
        <f>#REF!/1000</f>
        <v>#REF!</v>
      </c>
      <c r="D273" s="83"/>
    </row>
    <row r="274" spans="1:4" ht="16.5" hidden="1">
      <c r="A274" s="105" t="s">
        <v>6</v>
      </c>
      <c r="B274" s="106" t="s">
        <v>51</v>
      </c>
      <c r="C274" s="126" t="e">
        <f>#REF!/1000</f>
        <v>#REF!</v>
      </c>
      <c r="D274" s="83"/>
    </row>
    <row r="275" spans="1:4" ht="16.5" hidden="1">
      <c r="A275" s="105" t="s">
        <v>7</v>
      </c>
      <c r="B275" s="106" t="s">
        <v>51</v>
      </c>
      <c r="C275" s="126" t="e">
        <f>#REF!/1000</f>
        <v>#REF!</v>
      </c>
      <c r="D275" s="83"/>
    </row>
    <row r="276" spans="1:4" ht="16.5" hidden="1">
      <c r="A276" s="105" t="s">
        <v>8</v>
      </c>
      <c r="B276" s="106" t="s">
        <v>51</v>
      </c>
      <c r="C276" s="126" t="e">
        <f>#REF!/1000</f>
        <v>#REF!</v>
      </c>
      <c r="D276" s="83"/>
    </row>
    <row r="277" spans="1:4" ht="16.5" hidden="1">
      <c r="A277" s="105" t="s">
        <v>9</v>
      </c>
      <c r="B277" s="106" t="s">
        <v>51</v>
      </c>
      <c r="C277" s="126" t="e">
        <f>#REF!/1000</f>
        <v>#REF!</v>
      </c>
      <c r="D277" s="83"/>
    </row>
    <row r="278" spans="1:4" ht="16.5" hidden="1">
      <c r="A278" s="105" t="s">
        <v>40</v>
      </c>
      <c r="B278" s="106" t="s">
        <v>51</v>
      </c>
      <c r="C278" s="126" t="e">
        <f>#REF!/1000</f>
        <v>#REF!</v>
      </c>
      <c r="D278" s="83"/>
    </row>
    <row r="279" spans="1:4" ht="16.5" hidden="1">
      <c r="A279" s="105" t="s">
        <v>10</v>
      </c>
      <c r="B279" s="106" t="s">
        <v>51</v>
      </c>
      <c r="C279" s="126" t="e">
        <f>#REF!/1000</f>
        <v>#REF!</v>
      </c>
      <c r="D279" s="83"/>
    </row>
    <row r="280" spans="1:4" ht="16.5" hidden="1">
      <c r="A280" s="105" t="s">
        <v>11</v>
      </c>
      <c r="B280" s="106" t="s">
        <v>51</v>
      </c>
      <c r="C280" s="126" t="e">
        <f>#REF!/1000</f>
        <v>#REF!</v>
      </c>
      <c r="D280" s="83"/>
    </row>
    <row r="281" spans="1:4" ht="16.5" hidden="1">
      <c r="A281" s="105" t="s">
        <v>14</v>
      </c>
      <c r="B281" s="106" t="s">
        <v>51</v>
      </c>
      <c r="C281" s="126" t="e">
        <f>#REF!/1000</f>
        <v>#REF!</v>
      </c>
      <c r="D281" s="83"/>
    </row>
    <row r="282" spans="1:4" ht="16.5" hidden="1">
      <c r="A282" s="105" t="s">
        <v>15</v>
      </c>
      <c r="B282" s="106" t="s">
        <v>51</v>
      </c>
      <c r="C282" s="126" t="e">
        <f>#REF!/1000</f>
        <v>#REF!</v>
      </c>
      <c r="D282" s="83"/>
    </row>
    <row r="283" spans="1:4" ht="16.5" hidden="1">
      <c r="A283" s="105" t="s">
        <v>16</v>
      </c>
      <c r="B283" s="106" t="s">
        <v>51</v>
      </c>
      <c r="C283" s="126" t="e">
        <f>#REF!/1000</f>
        <v>#REF!</v>
      </c>
      <c r="D283" s="83"/>
    </row>
    <row r="284" spans="1:4" ht="16.5" hidden="1">
      <c r="A284" s="105" t="s">
        <v>17</v>
      </c>
      <c r="B284" s="106" t="s">
        <v>51</v>
      </c>
      <c r="C284" s="126" t="e">
        <f>#REF!/1000</f>
        <v>#REF!</v>
      </c>
      <c r="D284" s="83"/>
    </row>
    <row r="285" spans="1:4" ht="16.5" hidden="1">
      <c r="A285" s="105" t="s">
        <v>15</v>
      </c>
      <c r="B285" s="106" t="s">
        <v>52</v>
      </c>
      <c r="C285" s="126" t="e">
        <f>#REF!/1000</f>
        <v>#REF!</v>
      </c>
      <c r="D285" s="83"/>
    </row>
    <row r="286" spans="1:4" ht="16.5" hidden="1">
      <c r="A286" s="105" t="s">
        <v>17</v>
      </c>
      <c r="B286" s="106" t="s">
        <v>52</v>
      </c>
      <c r="C286" s="126" t="e">
        <f>#REF!/1000</f>
        <v>#REF!</v>
      </c>
      <c r="D286" s="83"/>
    </row>
    <row r="287" spans="1:4" s="80" customFormat="1" ht="18" customHeight="1">
      <c r="A287" s="102" t="s">
        <v>385</v>
      </c>
      <c r="B287" s="103" t="s">
        <v>53</v>
      </c>
      <c r="C287" s="138">
        <f>SUM(C294+C295+C296+C302)</f>
        <v>14183610.709999999</v>
      </c>
      <c r="D287" s="83"/>
    </row>
    <row r="288" spans="1:4" ht="16.5" hidden="1">
      <c r="A288" s="105" t="s">
        <v>1</v>
      </c>
      <c r="B288" s="106" t="s">
        <v>53</v>
      </c>
      <c r="C288" s="126" t="e">
        <f>#REF!/1000</f>
        <v>#REF!</v>
      </c>
      <c r="D288" s="83"/>
    </row>
    <row r="289" spans="1:4" ht="16.5" hidden="1">
      <c r="A289" s="105" t="s">
        <v>6</v>
      </c>
      <c r="B289" s="106" t="s">
        <v>53</v>
      </c>
      <c r="C289" s="126" t="e">
        <f>#REF!/1000</f>
        <v>#REF!</v>
      </c>
      <c r="D289" s="83"/>
    </row>
    <row r="290" spans="1:4" ht="16.5" hidden="1">
      <c r="A290" s="105" t="s">
        <v>11</v>
      </c>
      <c r="B290" s="106" t="s">
        <v>53</v>
      </c>
      <c r="C290" s="126" t="e">
        <f>#REF!/1000</f>
        <v>#REF!</v>
      </c>
      <c r="D290" s="83"/>
    </row>
    <row r="291" spans="1:4" ht="16.5" hidden="1">
      <c r="A291" s="105" t="s">
        <v>12</v>
      </c>
      <c r="B291" s="106" t="s">
        <v>53</v>
      </c>
      <c r="C291" s="126" t="e">
        <f>#REF!/1000</f>
        <v>#REF!</v>
      </c>
      <c r="D291" s="83"/>
    </row>
    <row r="292" spans="1:4" ht="16.5" hidden="1">
      <c r="A292" s="105" t="s">
        <v>13</v>
      </c>
      <c r="B292" s="106" t="s">
        <v>53</v>
      </c>
      <c r="C292" s="126" t="e">
        <f>#REF!/1000</f>
        <v>#REF!</v>
      </c>
      <c r="D292" s="83"/>
    </row>
    <row r="293" spans="1:4" ht="33" hidden="1">
      <c r="A293" s="105" t="s">
        <v>41</v>
      </c>
      <c r="B293" s="106" t="s">
        <v>53</v>
      </c>
      <c r="C293" s="126" t="e">
        <f>#REF!/1000</f>
        <v>#REF!</v>
      </c>
      <c r="D293" s="83"/>
    </row>
    <row r="294" spans="1:4" ht="16.5">
      <c r="A294" s="105" t="s">
        <v>54</v>
      </c>
      <c r="B294" s="106" t="s">
        <v>55</v>
      </c>
      <c r="C294" s="137">
        <v>928951.92</v>
      </c>
      <c r="D294" s="83"/>
    </row>
    <row r="295" spans="1:4" ht="18.75" customHeight="1">
      <c r="A295" s="105" t="s">
        <v>56</v>
      </c>
      <c r="B295" s="106" t="s">
        <v>57</v>
      </c>
      <c r="C295" s="126">
        <v>100000</v>
      </c>
      <c r="D295" s="83"/>
    </row>
    <row r="296" spans="1:4" ht="16.5">
      <c r="A296" s="105" t="s">
        <v>58</v>
      </c>
      <c r="B296" s="106" t="s">
        <v>59</v>
      </c>
      <c r="C296" s="137">
        <v>13154658.789999999</v>
      </c>
      <c r="D296" s="83"/>
    </row>
    <row r="297" spans="1:4" ht="16.5" hidden="1">
      <c r="A297" s="105" t="s">
        <v>1</v>
      </c>
      <c r="B297" s="106" t="s">
        <v>59</v>
      </c>
      <c r="C297" s="126"/>
      <c r="D297" s="83"/>
    </row>
    <row r="298" spans="1:4" ht="16.5" hidden="1">
      <c r="A298" s="105" t="s">
        <v>6</v>
      </c>
      <c r="B298" s="106" t="s">
        <v>59</v>
      </c>
      <c r="C298" s="126"/>
      <c r="D298" s="83"/>
    </row>
    <row r="299" spans="1:4" ht="16.5" hidden="1">
      <c r="A299" s="105" t="s">
        <v>11</v>
      </c>
      <c r="B299" s="106" t="s">
        <v>59</v>
      </c>
      <c r="C299" s="126"/>
      <c r="D299" s="83"/>
    </row>
    <row r="300" spans="1:4" ht="16.5" hidden="1">
      <c r="A300" s="105" t="s">
        <v>12</v>
      </c>
      <c r="B300" s="106" t="s">
        <v>59</v>
      </c>
      <c r="C300" s="126"/>
      <c r="D300" s="83"/>
    </row>
    <row r="301" spans="1:4" ht="16.5" hidden="1">
      <c r="A301" s="105" t="s">
        <v>13</v>
      </c>
      <c r="B301" s="106" t="s">
        <v>59</v>
      </c>
      <c r="C301" s="126"/>
      <c r="D301" s="83"/>
    </row>
    <row r="302" spans="1:4" ht="16.5" hidden="1">
      <c r="A302" s="110" t="s">
        <v>144</v>
      </c>
      <c r="B302" s="106" t="s">
        <v>131</v>
      </c>
      <c r="C302" s="126"/>
      <c r="D302" s="83"/>
    </row>
    <row r="303" spans="1:4" s="80" customFormat="1" ht="16.5">
      <c r="A303" s="102" t="s">
        <v>386</v>
      </c>
      <c r="B303" s="103" t="s">
        <v>60</v>
      </c>
      <c r="C303" s="138">
        <f>SUM(C307)</f>
        <v>35275</v>
      </c>
      <c r="D303" s="83"/>
    </row>
    <row r="304" spans="1:4" ht="16.5" hidden="1">
      <c r="A304" s="105" t="s">
        <v>1</v>
      </c>
      <c r="B304" s="106" t="s">
        <v>60</v>
      </c>
      <c r="C304" s="126" t="e">
        <f>#REF!/1000</f>
        <v>#REF!</v>
      </c>
      <c r="D304" s="83"/>
    </row>
    <row r="305" spans="1:5" ht="16.5" hidden="1">
      <c r="A305" s="105" t="s">
        <v>61</v>
      </c>
      <c r="B305" s="106" t="s">
        <v>60</v>
      </c>
      <c r="C305" s="126" t="e">
        <f>#REF!/1000</f>
        <v>#REF!</v>
      </c>
      <c r="D305" s="83"/>
    </row>
    <row r="306" spans="1:5" ht="33" hidden="1">
      <c r="A306" s="105" t="s">
        <v>62</v>
      </c>
      <c r="B306" s="106" t="s">
        <v>60</v>
      </c>
      <c r="C306" s="126" t="e">
        <f>#REF!/1000</f>
        <v>#REF!</v>
      </c>
      <c r="D306" s="83"/>
    </row>
    <row r="307" spans="1:5" ht="16.5">
      <c r="A307" s="105" t="s">
        <v>132</v>
      </c>
      <c r="B307" s="106" t="s">
        <v>64</v>
      </c>
      <c r="C307" s="137">
        <v>35275</v>
      </c>
      <c r="D307" s="83"/>
    </row>
    <row r="308" spans="1:5" ht="16.5" hidden="1">
      <c r="A308" s="105" t="s">
        <v>1</v>
      </c>
      <c r="B308" s="106" t="s">
        <v>63</v>
      </c>
      <c r="C308" s="126"/>
      <c r="D308" s="83"/>
    </row>
    <row r="309" spans="1:5" ht="16.5" hidden="1">
      <c r="A309" s="105" t="s">
        <v>61</v>
      </c>
      <c r="B309" s="106" t="s">
        <v>63</v>
      </c>
      <c r="C309" s="126"/>
      <c r="D309" s="83"/>
    </row>
    <row r="310" spans="1:5" s="80" customFormat="1" ht="18.75" hidden="1" customHeight="1">
      <c r="A310" s="108"/>
      <c r="B310" s="103"/>
      <c r="C310" s="141"/>
      <c r="D310" s="83"/>
    </row>
    <row r="311" spans="1:5" ht="16.5" hidden="1">
      <c r="A311" s="105"/>
      <c r="B311" s="106"/>
      <c r="C311" s="126"/>
      <c r="D311" s="83"/>
    </row>
    <row r="312" spans="1:5" ht="16.5" hidden="1">
      <c r="A312" s="105"/>
      <c r="B312" s="106"/>
      <c r="C312" s="126"/>
      <c r="D312" s="83"/>
    </row>
    <row r="313" spans="1:5" ht="16.5" hidden="1">
      <c r="A313" s="105"/>
      <c r="B313" s="106"/>
      <c r="C313" s="126"/>
      <c r="D313" s="83"/>
    </row>
    <row r="314" spans="1:5" ht="18.75" hidden="1" customHeight="1">
      <c r="A314" s="110"/>
      <c r="B314" s="106"/>
      <c r="C314" s="136"/>
      <c r="D314" s="83"/>
    </row>
    <row r="315" spans="1:5" ht="16.5" hidden="1">
      <c r="A315" s="105"/>
      <c r="B315" s="106"/>
      <c r="C315" s="107"/>
      <c r="D315" s="83"/>
    </row>
    <row r="316" spans="1:5" ht="16.5" hidden="1">
      <c r="A316" s="105"/>
      <c r="B316" s="106"/>
      <c r="C316" s="107"/>
      <c r="D316" s="83"/>
    </row>
    <row r="317" spans="1:5" ht="18.75" hidden="1" customHeight="1">
      <c r="A317" s="125"/>
      <c r="B317" s="106"/>
      <c r="C317" s="107"/>
      <c r="D317" s="83"/>
    </row>
    <row r="318" spans="1:5" ht="16.5" hidden="1">
      <c r="A318" s="125" t="s">
        <v>146</v>
      </c>
      <c r="B318" s="106" t="s">
        <v>145</v>
      </c>
      <c r="C318" s="107"/>
      <c r="D318" s="83" t="e">
        <f>C318/#REF!</f>
        <v>#REF!</v>
      </c>
    </row>
    <row r="319" spans="1:5" s="80" customFormat="1" ht="16.5">
      <c r="A319" s="102" t="s">
        <v>361</v>
      </c>
      <c r="B319" s="142" t="s">
        <v>208</v>
      </c>
      <c r="C319" s="104">
        <f>SUM(C303+C287+C251+C196+C189+C185+C173+C155+C310+C171+C194)</f>
        <v>396630947.56999999</v>
      </c>
      <c r="D319" s="83"/>
      <c r="E319" s="84"/>
    </row>
    <row r="320" spans="1:5" s="80" customFormat="1" ht="49.5" hidden="1">
      <c r="A320" s="143" t="s">
        <v>65</v>
      </c>
      <c r="B320" s="142" t="s">
        <v>208</v>
      </c>
      <c r="C320" s="144" t="e">
        <f>#REF!/1000</f>
        <v>#REF!</v>
      </c>
    </row>
    <row r="321" spans="1:4" s="80" customFormat="1" ht="33" hidden="1">
      <c r="A321" s="143" t="s">
        <v>66</v>
      </c>
      <c r="B321" s="142" t="s">
        <v>208</v>
      </c>
      <c r="C321" s="144" t="e">
        <f>#REF!/1000</f>
        <v>#REF!</v>
      </c>
    </row>
    <row r="322" spans="1:4" s="80" customFormat="1" ht="16.5">
      <c r="A322" s="102" t="s">
        <v>206</v>
      </c>
      <c r="B322" s="142" t="s">
        <v>208</v>
      </c>
      <c r="C322" s="104">
        <f>C152-C319</f>
        <v>-32149065.669999957</v>
      </c>
      <c r="D322" s="83"/>
    </row>
    <row r="323" spans="1:4" s="85" customFormat="1" ht="16.5">
      <c r="A323" s="145"/>
      <c r="B323" s="146"/>
      <c r="C323" s="147"/>
    </row>
    <row r="324" spans="1:4" s="80" customFormat="1" ht="16.5">
      <c r="A324" s="148" t="s">
        <v>118</v>
      </c>
      <c r="B324" s="149"/>
      <c r="C324" s="150"/>
    </row>
    <row r="325" spans="1:4" s="80" customFormat="1" ht="21.75" customHeight="1">
      <c r="A325" s="151" t="s">
        <v>360</v>
      </c>
      <c r="B325" s="142" t="s">
        <v>208</v>
      </c>
      <c r="C325" s="138">
        <f>C329+C336</f>
        <v>32149065.669999987</v>
      </c>
    </row>
    <row r="326" spans="1:4" s="80" customFormat="1" ht="16.5">
      <c r="A326" s="152" t="s">
        <v>209</v>
      </c>
      <c r="B326" s="153"/>
      <c r="C326" s="154"/>
    </row>
    <row r="327" spans="1:4" ht="16.5">
      <c r="A327" s="155" t="s">
        <v>210</v>
      </c>
      <c r="B327" s="156" t="s">
        <v>208</v>
      </c>
      <c r="C327" s="157">
        <f>C329</f>
        <v>-52796050.219999999</v>
      </c>
    </row>
    <row r="328" spans="1:4" s="80" customFormat="1" ht="18" customHeight="1">
      <c r="A328" s="152" t="s">
        <v>365</v>
      </c>
      <c r="B328" s="158"/>
      <c r="C328" s="159"/>
    </row>
    <row r="329" spans="1:4" s="80" customFormat="1" ht="18.75" customHeight="1">
      <c r="A329" s="160" t="s">
        <v>366</v>
      </c>
      <c r="B329" s="161" t="s">
        <v>207</v>
      </c>
      <c r="C329" s="162">
        <f>C330</f>
        <v>-52796050.219999999</v>
      </c>
    </row>
    <row r="330" spans="1:4" s="80" customFormat="1" ht="157.5" customHeight="1">
      <c r="A330" s="160" t="s">
        <v>364</v>
      </c>
      <c r="B330" s="106" t="s">
        <v>296</v>
      </c>
      <c r="C330" s="163">
        <f>SUM(C331+C332+C333)</f>
        <v>-52796050.219999999</v>
      </c>
    </row>
    <row r="331" spans="1:4" s="80" customFormat="1" ht="236.25" customHeight="1">
      <c r="A331" s="125" t="s">
        <v>367</v>
      </c>
      <c r="B331" s="106" t="s">
        <v>334</v>
      </c>
      <c r="C331" s="163">
        <v>-34595</v>
      </c>
    </row>
    <row r="332" spans="1:4" s="80" customFormat="1" ht="240" customHeight="1">
      <c r="A332" s="125" t="s">
        <v>390</v>
      </c>
      <c r="B332" s="106" t="s">
        <v>335</v>
      </c>
      <c r="C332" s="163">
        <v>-52595938.310000002</v>
      </c>
    </row>
    <row r="333" spans="1:4" s="80" customFormat="1" ht="240.75" customHeight="1">
      <c r="A333" s="125" t="s">
        <v>368</v>
      </c>
      <c r="B333" s="106" t="s">
        <v>348</v>
      </c>
      <c r="C333" s="163">
        <v>-165516.91</v>
      </c>
    </row>
    <row r="334" spans="1:4" s="80" customFormat="1" ht="21.75" customHeight="1">
      <c r="A334" s="151" t="s">
        <v>369</v>
      </c>
      <c r="B334" s="103" t="s">
        <v>208</v>
      </c>
      <c r="C334" s="126" t="s">
        <v>374</v>
      </c>
    </row>
    <row r="335" spans="1:4" s="80" customFormat="1" ht="33">
      <c r="A335" s="151" t="s">
        <v>375</v>
      </c>
      <c r="B335" s="164" t="s">
        <v>208</v>
      </c>
      <c r="C335" s="126">
        <f>C336</f>
        <v>84945115.889999986</v>
      </c>
    </row>
    <row r="336" spans="1:4" s="80" customFormat="1" ht="33">
      <c r="A336" s="165" t="s">
        <v>376</v>
      </c>
      <c r="B336" s="103" t="s">
        <v>67</v>
      </c>
      <c r="C336" s="138">
        <f>(C337+C341)</f>
        <v>84945115.889999986</v>
      </c>
    </row>
    <row r="337" spans="1:3" ht="16.5">
      <c r="A337" s="105" t="s">
        <v>370</v>
      </c>
      <c r="B337" s="106" t="s">
        <v>68</v>
      </c>
      <c r="C337" s="126">
        <f>C338</f>
        <v>-648676316.83000004</v>
      </c>
    </row>
    <row r="338" spans="1:3" ht="17.25" hidden="1" customHeight="1">
      <c r="A338" s="105" t="s">
        <v>70</v>
      </c>
      <c r="B338" s="106" t="s">
        <v>71</v>
      </c>
      <c r="C338" s="126">
        <f>SUM(C339)</f>
        <v>-648676316.83000004</v>
      </c>
    </row>
    <row r="339" spans="1:3" ht="18" hidden="1" customHeight="1">
      <c r="A339" s="105" t="s">
        <v>72</v>
      </c>
      <c r="B339" s="106" t="s">
        <v>73</v>
      </c>
      <c r="C339" s="126">
        <f>SUM(C340)</f>
        <v>-648676316.83000004</v>
      </c>
    </row>
    <row r="340" spans="1:3" ht="33">
      <c r="A340" s="105" t="s">
        <v>371</v>
      </c>
      <c r="B340" s="106" t="s">
        <v>297</v>
      </c>
      <c r="C340" s="166">
        <v>-648676316.83000004</v>
      </c>
    </row>
    <row r="341" spans="1:3" ht="16.5">
      <c r="A341" s="105" t="s">
        <v>372</v>
      </c>
      <c r="B341" s="106" t="s">
        <v>69</v>
      </c>
      <c r="C341" s="126">
        <f t="shared" ref="C341:C343" si="0">C342</f>
        <v>733621432.72000003</v>
      </c>
    </row>
    <row r="342" spans="1:3" ht="15.75" hidden="1" customHeight="1">
      <c r="A342" s="105" t="s">
        <v>74</v>
      </c>
      <c r="B342" s="106" t="s">
        <v>75</v>
      </c>
      <c r="C342" s="126">
        <f t="shared" si="0"/>
        <v>733621432.72000003</v>
      </c>
    </row>
    <row r="343" spans="1:3" ht="17.25" hidden="1" customHeight="1">
      <c r="A343" s="105" t="s">
        <v>76</v>
      </c>
      <c r="B343" s="106" t="s">
        <v>77</v>
      </c>
      <c r="C343" s="126">
        <f t="shared" si="0"/>
        <v>733621432.72000003</v>
      </c>
    </row>
    <row r="344" spans="1:3" ht="33">
      <c r="A344" s="105" t="s">
        <v>373</v>
      </c>
      <c r="B344" s="106" t="s">
        <v>298</v>
      </c>
      <c r="C344" s="166">
        <v>733621432.72000003</v>
      </c>
    </row>
    <row r="345" spans="1:3" ht="18.75">
      <c r="A345" s="88"/>
      <c r="B345" s="89"/>
      <c r="C345" s="90"/>
    </row>
    <row r="354" spans="1:1">
      <c r="A354" s="167"/>
    </row>
    <row r="359" spans="1:1" ht="18.75">
      <c r="A359" s="168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1.0629921259842521" right="0.59055118110236227" top="0.78740157480314965" bottom="0.59055118110236227" header="0.59055118110236227" footer="0.19685039370078741"/>
  <pageSetup paperSize="9" scale="65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73"/>
      <c r="B3" s="173"/>
      <c r="C3" s="173"/>
      <c r="D3" s="173"/>
    </row>
    <row r="4" spans="1:4" ht="15" hidden="1">
      <c r="A4" s="173"/>
      <c r="B4" s="173"/>
      <c r="C4" s="173"/>
      <c r="D4" s="173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74"/>
      <c r="B408" s="174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2026-04-13T08:43:27Z</cp:lastPrinted>
  <dcterms:created xsi:type="dcterms:W3CDTF">2009-04-17T06:18:15Z</dcterms:created>
  <dcterms:modified xsi:type="dcterms:W3CDTF">2026-07-23T09:20:03Z</dcterms:modified>
</cp:coreProperties>
</file>